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171pr1\"/>
    </mc:Choice>
  </mc:AlternateContent>
  <bookViews>
    <workbookView xWindow="-105" yWindow="-105" windowWidth="30930" windowHeight="16770" firstSheet="1" activeTab="1"/>
  </bookViews>
  <sheets>
    <sheet name="Aiškinamoji lentelė" sheetId="19" state="hidden" r:id="rId1"/>
    <sheet name="1 programa" sheetId="20" r:id="rId2"/>
  </sheets>
  <definedNames>
    <definedName name="_xlnm.Print_Area" localSheetId="1">'1 programa'!$A$1:$W$146</definedName>
    <definedName name="_xlnm.Print_Area" localSheetId="0">'Aiškinamoji lentelė'!$A$1:$Q$141</definedName>
    <definedName name="_xlnm.Print_Titles" localSheetId="1">'1 programa'!$8:$10</definedName>
    <definedName name="_xlnm.Print_Titles" localSheetId="0">'Aiškinamoji lentelė'!$8:$10</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1" i="20" l="1"/>
  <c r="H61" i="20"/>
  <c r="K75" i="20"/>
  <c r="AF60" i="20" l="1"/>
  <c r="AG60" i="20"/>
  <c r="AC15" i="20"/>
  <c r="AD15" i="20"/>
  <c r="AF15" i="20"/>
  <c r="AG15" i="20"/>
  <c r="Z15" i="20"/>
  <c r="N15" i="20"/>
  <c r="K15" i="20"/>
  <c r="H15" i="20"/>
  <c r="H74" i="20" l="1"/>
  <c r="H63" i="20"/>
  <c r="AG129" i="20" l="1"/>
  <c r="AA129" i="20"/>
  <c r="AC129" i="20"/>
  <c r="AD129" i="20"/>
  <c r="AF129" i="20"/>
  <c r="Z129" i="20"/>
  <c r="AC104" i="20"/>
  <c r="AD104" i="20"/>
  <c r="AF104" i="20"/>
  <c r="AG104" i="20"/>
  <c r="AH106" i="20"/>
  <c r="AE106" i="20"/>
  <c r="AG92" i="20"/>
  <c r="AG95" i="20"/>
  <c r="AC92" i="20"/>
  <c r="AD92" i="20"/>
  <c r="AF92" i="20"/>
  <c r="AC83" i="20"/>
  <c r="AF83" i="20"/>
  <c r="AG83" i="20"/>
  <c r="AG86" i="20"/>
  <c r="AD86" i="20"/>
  <c r="AA86" i="20"/>
  <c r="AH63" i="20"/>
  <c r="AH61" i="20"/>
  <c r="AG63" i="20"/>
  <c r="AG62" i="20"/>
  <c r="AG61" i="20"/>
  <c r="AE63" i="20"/>
  <c r="AH17" i="20"/>
  <c r="AE17" i="20"/>
  <c r="AG64" i="20" l="1"/>
  <c r="H62" i="20"/>
  <c r="H76" i="20"/>
  <c r="H65" i="20"/>
  <c r="H64" i="20"/>
  <c r="Z63" i="20" l="1"/>
  <c r="I73" i="20"/>
  <c r="H72" i="20"/>
  <c r="AD61" i="20" l="1"/>
  <c r="AC61" i="20"/>
  <c r="AA61" i="20"/>
  <c r="Z62" i="20"/>
  <c r="K16" i="20"/>
  <c r="L39" i="20"/>
  <c r="K62" i="20"/>
  <c r="K83" i="20" s="1"/>
  <c r="L75" i="20"/>
  <c r="K76" i="20"/>
  <c r="AD83" i="20" s="1"/>
  <c r="I30" i="20"/>
  <c r="I40" i="20"/>
  <c r="I43" i="20"/>
  <c r="L38" i="20"/>
  <c r="H17" i="20"/>
  <c r="I17" i="20" s="1"/>
  <c r="Z61" i="20"/>
  <c r="Z64" i="20" s="1"/>
  <c r="AA17" i="20"/>
  <c r="Z17" i="20"/>
  <c r="I75" i="20"/>
  <c r="I76" i="20"/>
  <c r="H16" i="20"/>
  <c r="I56" i="20"/>
  <c r="H36" i="20"/>
  <c r="H32" i="20"/>
  <c r="I32" i="20" s="1"/>
  <c r="I33" i="20"/>
  <c r="I24" i="20"/>
  <c r="H23" i="20"/>
  <c r="I23" i="20" s="1"/>
  <c r="I22" i="20"/>
  <c r="H21" i="20"/>
  <c r="H71" i="20"/>
  <c r="Z95" i="20"/>
  <c r="Z92" i="20"/>
  <c r="AG106" i="20"/>
  <c r="AG105" i="20"/>
  <c r="AF105" i="20"/>
  <c r="AD105" i="20"/>
  <c r="AC105" i="20"/>
  <c r="N105" i="20"/>
  <c r="K105" i="20"/>
  <c r="K129" i="20" s="1"/>
  <c r="H95" i="20"/>
  <c r="I95" i="20" s="1"/>
  <c r="I104" i="20" s="1"/>
  <c r="I102" i="20"/>
  <c r="AD106" i="20"/>
  <c r="AA106" i="20"/>
  <c r="AA105" i="20"/>
  <c r="AA107" i="20" s="1"/>
  <c r="H96" i="20"/>
  <c r="AD95" i="20"/>
  <c r="AD63" i="20"/>
  <c r="AD62" i="20"/>
  <c r="AD64" i="20" s="1"/>
  <c r="AA62" i="20"/>
  <c r="AG17" i="20"/>
  <c r="AG16" i="20"/>
  <c r="AD17" i="20"/>
  <c r="H38" i="20"/>
  <c r="I38" i="20" s="1"/>
  <c r="H27" i="20"/>
  <c r="H60" i="20"/>
  <c r="H105" i="20"/>
  <c r="O142" i="20"/>
  <c r="O141" i="20"/>
  <c r="L142" i="20"/>
  <c r="L141" i="20"/>
  <c r="N142" i="20"/>
  <c r="N141" i="20"/>
  <c r="N140" i="20"/>
  <c r="N139" i="20"/>
  <c r="K142" i="20"/>
  <c r="K141" i="20"/>
  <c r="J141" i="20"/>
  <c r="H141" i="20"/>
  <c r="H140" i="20"/>
  <c r="O126" i="20"/>
  <c r="O123" i="20"/>
  <c r="O121" i="20"/>
  <c r="O120" i="20"/>
  <c r="L125" i="20"/>
  <c r="L123" i="20"/>
  <c r="L121" i="20"/>
  <c r="L120" i="20"/>
  <c r="L116" i="20"/>
  <c r="O107" i="20"/>
  <c r="O105" i="20"/>
  <c r="O129" i="20" s="1"/>
  <c r="L105" i="20"/>
  <c r="L129" i="20" s="1"/>
  <c r="L107" i="20"/>
  <c r="I119" i="20"/>
  <c r="I116" i="20"/>
  <c r="I112" i="20"/>
  <c r="AB106" i="20" s="1"/>
  <c r="I111" i="20"/>
  <c r="I107" i="20"/>
  <c r="I106" i="20"/>
  <c r="I141" i="20"/>
  <c r="Z104" i="20"/>
  <c r="O103" i="20"/>
  <c r="O99" i="20"/>
  <c r="O97" i="20"/>
  <c r="O96" i="20"/>
  <c r="O95" i="20"/>
  <c r="O104" i="20" s="1"/>
  <c r="L103" i="20"/>
  <c r="L100" i="20"/>
  <c r="L99" i="20"/>
  <c r="L97" i="20"/>
  <c r="L96" i="20"/>
  <c r="L95" i="20"/>
  <c r="L104" i="20" s="1"/>
  <c r="I103" i="20"/>
  <c r="I101" i="20"/>
  <c r="I100" i="20"/>
  <c r="I99" i="20"/>
  <c r="I97" i="20"/>
  <c r="I96" i="20"/>
  <c r="AA92" i="20"/>
  <c r="O91" i="20"/>
  <c r="O90" i="20"/>
  <c r="O89" i="20"/>
  <c r="O87" i="20"/>
  <c r="O86" i="20"/>
  <c r="O92" i="20" s="1"/>
  <c r="O93" i="20" s="1"/>
  <c r="L91" i="20"/>
  <c r="L90" i="20"/>
  <c r="L89" i="20"/>
  <c r="L87" i="20"/>
  <c r="L86" i="20"/>
  <c r="L92" i="20" s="1"/>
  <c r="L93" i="20" s="1"/>
  <c r="I89" i="20"/>
  <c r="I87" i="20"/>
  <c r="I86" i="20"/>
  <c r="I92" i="20" s="1"/>
  <c r="I93" i="20" s="1"/>
  <c r="Z83" i="20"/>
  <c r="L82" i="20"/>
  <c r="O80" i="20"/>
  <c r="O79" i="20"/>
  <c r="L78" i="20"/>
  <c r="L77" i="20"/>
  <c r="L76" i="20"/>
  <c r="L68" i="20"/>
  <c r="AE61" i="20" s="1"/>
  <c r="O64" i="20"/>
  <c r="O62" i="20"/>
  <c r="O83" i="20" s="1"/>
  <c r="L64" i="20"/>
  <c r="I74" i="20"/>
  <c r="I72" i="20"/>
  <c r="I71" i="20"/>
  <c r="I68" i="20"/>
  <c r="I65" i="20"/>
  <c r="I64" i="20"/>
  <c r="I63" i="20"/>
  <c r="I62" i="20"/>
  <c r="I61" i="20"/>
  <c r="O58" i="20"/>
  <c r="O57" i="20"/>
  <c r="L55" i="20"/>
  <c r="L53" i="20"/>
  <c r="L49" i="20"/>
  <c r="O45" i="20"/>
  <c r="L45" i="20"/>
  <c r="L43" i="20"/>
  <c r="L42" i="20"/>
  <c r="L40" i="20"/>
  <c r="O42" i="20"/>
  <c r="O36" i="20"/>
  <c r="O32" i="20"/>
  <c r="O30" i="20"/>
  <c r="O27" i="20"/>
  <c r="O25" i="20"/>
  <c r="L30" i="20"/>
  <c r="L27" i="20"/>
  <c r="L25" i="20"/>
  <c r="L23" i="20"/>
  <c r="L19" i="20"/>
  <c r="I25" i="20"/>
  <c r="I21" i="20"/>
  <c r="I18" i="20"/>
  <c r="O16" i="20"/>
  <c r="O140" i="20" s="1"/>
  <c r="O15" i="20"/>
  <c r="L15" i="20"/>
  <c r="I16" i="20"/>
  <c r="I140" i="20" s="1"/>
  <c r="I15" i="20"/>
  <c r="N129" i="20"/>
  <c r="AG130" i="20" s="1"/>
  <c r="N104" i="20"/>
  <c r="N130" i="20" s="1"/>
  <c r="N92" i="20"/>
  <c r="N83" i="20"/>
  <c r="N60" i="20"/>
  <c r="K104" i="20"/>
  <c r="AD103" i="20" s="1"/>
  <c r="K92" i="20"/>
  <c r="K36" i="20"/>
  <c r="AD60" i="20" s="1"/>
  <c r="J36" i="20"/>
  <c r="AC60" i="20" s="1"/>
  <c r="J60" i="20"/>
  <c r="J83" i="20"/>
  <c r="J92" i="20"/>
  <c r="AC93" i="20" s="1"/>
  <c r="J104" i="20"/>
  <c r="AC103" i="20" s="1"/>
  <c r="J129" i="20"/>
  <c r="AC130" i="20" s="1"/>
  <c r="J139" i="20"/>
  <c r="J140" i="20"/>
  <c r="J142" i="20"/>
  <c r="H104" i="20"/>
  <c r="H92" i="20"/>
  <c r="AA87" i="20" s="1"/>
  <c r="H83" i="20"/>
  <c r="M142" i="20"/>
  <c r="M141" i="20"/>
  <c r="M140" i="20"/>
  <c r="M139" i="20"/>
  <c r="G139" i="20"/>
  <c r="G142" i="20"/>
  <c r="G141" i="20"/>
  <c r="G140" i="20"/>
  <c r="M129" i="20"/>
  <c r="G129" i="20"/>
  <c r="Z105" i="20"/>
  <c r="AC106" i="20"/>
  <c r="AF106" i="20"/>
  <c r="Z106" i="20"/>
  <c r="M104" i="20"/>
  <c r="AF103" i="20" s="1"/>
  <c r="G104" i="20"/>
  <c r="AC95" i="20"/>
  <c r="AF95" i="20"/>
  <c r="M92" i="20"/>
  <c r="AF93" i="20" s="1"/>
  <c r="G92" i="20"/>
  <c r="G93" i="20"/>
  <c r="AC86" i="20"/>
  <c r="AC87" i="20" s="1"/>
  <c r="AF86" i="20"/>
  <c r="Z86" i="20"/>
  <c r="M83" i="20"/>
  <c r="AF84" i="20" s="1"/>
  <c r="G83" i="20"/>
  <c r="AF61" i="20"/>
  <c r="AC62" i="20"/>
  <c r="AF62" i="20"/>
  <c r="AC63" i="20"/>
  <c r="AF63" i="20"/>
  <c r="G60" i="20"/>
  <c r="M60" i="20"/>
  <c r="AC17" i="20"/>
  <c r="AF17" i="20"/>
  <c r="AF16" i="20"/>
  <c r="G36" i="20"/>
  <c r="Z60" i="20" s="1"/>
  <c r="J35" i="19"/>
  <c r="J135" i="19" s="1"/>
  <c r="L60" i="19"/>
  <c r="K35" i="19"/>
  <c r="K60" i="19" s="1"/>
  <c r="K80" i="19"/>
  <c r="L123" i="19"/>
  <c r="K123" i="19"/>
  <c r="J123" i="19"/>
  <c r="J124" i="19" s="1"/>
  <c r="L100" i="19"/>
  <c r="L124" i="19" s="1"/>
  <c r="K100" i="19"/>
  <c r="J100" i="19"/>
  <c r="I100" i="19"/>
  <c r="I89" i="19"/>
  <c r="I90" i="19" s="1"/>
  <c r="I103" i="19"/>
  <c r="I123" i="19" s="1"/>
  <c r="L89" i="19"/>
  <c r="L90" i="19" s="1"/>
  <c r="K89" i="19"/>
  <c r="K90" i="19" s="1"/>
  <c r="J89" i="19"/>
  <c r="L80" i="19"/>
  <c r="J80" i="19"/>
  <c r="I38" i="19"/>
  <c r="I21" i="19"/>
  <c r="L137" i="19"/>
  <c r="K137" i="19"/>
  <c r="J136" i="19"/>
  <c r="L135" i="19"/>
  <c r="L133" i="19" s="1"/>
  <c r="L132" i="19" s="1"/>
  <c r="L138" i="19" s="1"/>
  <c r="L134" i="19"/>
  <c r="K134" i="19"/>
  <c r="J134" i="19"/>
  <c r="I29" i="19"/>
  <c r="I25" i="19"/>
  <c r="I23" i="19"/>
  <c r="L81" i="19"/>
  <c r="J137" i="19"/>
  <c r="L136" i="19"/>
  <c r="K136" i="19"/>
  <c r="I67" i="19"/>
  <c r="I80" i="19" s="1"/>
  <c r="K124" i="19"/>
  <c r="J90" i="19"/>
  <c r="I136" i="19"/>
  <c r="I135" i="19"/>
  <c r="I36" i="19"/>
  <c r="I137" i="19"/>
  <c r="Z87" i="20" l="1"/>
  <c r="AD16" i="20"/>
  <c r="AD18" i="20" s="1"/>
  <c r="K135" i="19"/>
  <c r="K133" i="19" s="1"/>
  <c r="K132" i="19" s="1"/>
  <c r="K138" i="19" s="1"/>
  <c r="J60" i="19"/>
  <c r="J81" i="19" s="1"/>
  <c r="L125" i="19"/>
  <c r="L126" i="19" s="1"/>
  <c r="J125" i="19"/>
  <c r="J126" i="19" s="1"/>
  <c r="I124" i="19"/>
  <c r="AF18" i="20"/>
  <c r="AF19" i="20" s="1"/>
  <c r="I60" i="19"/>
  <c r="I134" i="19"/>
  <c r="I133" i="19" s="1"/>
  <c r="I132" i="19" s="1"/>
  <c r="I138" i="19" s="1"/>
  <c r="AG107" i="20"/>
  <c r="AG108" i="20" s="1"/>
  <c r="K81" i="19"/>
  <c r="AH15" i="20"/>
  <c r="AH60" i="20"/>
  <c r="J133" i="19"/>
  <c r="J132" i="19" s="1"/>
  <c r="J138" i="19" s="1"/>
  <c r="I125" i="19"/>
  <c r="I126" i="19" s="1"/>
  <c r="L62" i="20"/>
  <c r="AB15" i="20"/>
  <c r="I27" i="20"/>
  <c r="AA15" i="20"/>
  <c r="AA60" i="20"/>
  <c r="H93" i="20"/>
  <c r="J93" i="20"/>
  <c r="AE15" i="20"/>
  <c r="K125" i="19"/>
  <c r="K126" i="19" s="1"/>
  <c r="I81" i="19"/>
  <c r="G84" i="20"/>
  <c r="O139" i="20"/>
  <c r="O138" i="20" s="1"/>
  <c r="O137" i="20" s="1"/>
  <c r="O143" i="20" s="1"/>
  <c r="AD107" i="20"/>
  <c r="AD108" i="20" s="1"/>
  <c r="I60" i="20"/>
  <c r="AF96" i="20"/>
  <c r="AB61" i="20"/>
  <c r="L61" i="20"/>
  <c r="O60" i="20"/>
  <c r="L36" i="20"/>
  <c r="AE60" i="20" s="1"/>
  <c r="H142" i="20"/>
  <c r="K139" i="20"/>
  <c r="AC96" i="20"/>
  <c r="AF107" i="20"/>
  <c r="AH16" i="20"/>
  <c r="H139" i="20"/>
  <c r="H138" i="20" s="1"/>
  <c r="AB63" i="20"/>
  <c r="Z65" i="20"/>
  <c r="Z107" i="20"/>
  <c r="Z108" i="20" s="1"/>
  <c r="M93" i="20"/>
  <c r="AF64" i="20"/>
  <c r="AF65" i="20" s="1"/>
  <c r="AF108" i="20"/>
  <c r="AD130" i="20"/>
  <c r="AE92" i="20"/>
  <c r="AE93" i="20" s="1"/>
  <c r="AE86" i="20"/>
  <c r="AE87" i="20" s="1"/>
  <c r="AD84" i="20"/>
  <c r="AC64" i="20"/>
  <c r="AC65" i="20" s="1"/>
  <c r="J84" i="20"/>
  <c r="AC84" i="20"/>
  <c r="AE16" i="20"/>
  <c r="AB62" i="20"/>
  <c r="AB83" i="20"/>
  <c r="AE62" i="20"/>
  <c r="AE64" i="20" s="1"/>
  <c r="AE83" i="20"/>
  <c r="O130" i="20"/>
  <c r="AB129" i="20"/>
  <c r="AB105" i="20"/>
  <c r="AB107" i="20" s="1"/>
  <c r="AG84" i="20"/>
  <c r="AG65" i="20"/>
  <c r="O84" i="20"/>
  <c r="AA93" i="20"/>
  <c r="AH104" i="20"/>
  <c r="AH103" i="20" s="1"/>
  <c r="AH95" i="20"/>
  <c r="AH96" i="20" s="1"/>
  <c r="AD96" i="20"/>
  <c r="Z93" i="20"/>
  <c r="G130" i="20"/>
  <c r="G131" i="20" s="1"/>
  <c r="G132" i="20" s="1"/>
  <c r="Z130" i="20"/>
  <c r="N93" i="20"/>
  <c r="AG93" i="20"/>
  <c r="AG87" i="20"/>
  <c r="AE18" i="20"/>
  <c r="AH83" i="20"/>
  <c r="AH84" i="20" s="1"/>
  <c r="AH62" i="20"/>
  <c r="AH64" i="20" s="1"/>
  <c r="AH65" i="20" s="1"/>
  <c r="Z84" i="20"/>
  <c r="L130" i="20"/>
  <c r="AH105" i="20"/>
  <c r="AH107" i="20" s="1"/>
  <c r="AH108" i="20" s="1"/>
  <c r="AH129" i="20"/>
  <c r="AH130" i="20" s="1"/>
  <c r="AA95" i="20"/>
  <c r="AA96" i="20" s="1"/>
  <c r="AA104" i="20"/>
  <c r="AA103" i="20" s="1"/>
  <c r="Z96" i="20"/>
  <c r="I36" i="20"/>
  <c r="M130" i="20"/>
  <c r="AF130" i="20"/>
  <c r="AG96" i="20"/>
  <c r="AG103" i="20"/>
  <c r="AE104" i="20"/>
  <c r="AE103" i="20" s="1"/>
  <c r="AE95" i="20"/>
  <c r="AE96" i="20" s="1"/>
  <c r="AA63" i="20"/>
  <c r="AA64" i="20" s="1"/>
  <c r="AA65" i="20" s="1"/>
  <c r="AA83" i="20"/>
  <c r="AA84" i="20" s="1"/>
  <c r="Z16" i="20"/>
  <c r="Z18" i="20" s="1"/>
  <c r="Z19" i="20" s="1"/>
  <c r="AB17" i="20"/>
  <c r="AB92" i="20"/>
  <c r="AB93" i="20" s="1"/>
  <c r="AB86" i="20"/>
  <c r="AB87" i="20" s="1"/>
  <c r="AH92" i="20"/>
  <c r="AH93" i="20" s="1"/>
  <c r="AH86" i="20"/>
  <c r="AH87" i="20" s="1"/>
  <c r="AB104" i="20"/>
  <c r="AB103" i="20" s="1"/>
  <c r="AB95" i="20"/>
  <c r="AB96" i="20" s="1"/>
  <c r="AC107" i="20"/>
  <c r="AC108" i="20" s="1"/>
  <c r="AA16" i="20"/>
  <c r="AA18" i="20" s="1"/>
  <c r="AA19" i="20" s="1"/>
  <c r="K93" i="20"/>
  <c r="AD87" i="20"/>
  <c r="AD93" i="20"/>
  <c r="AH18" i="20"/>
  <c r="AH19" i="20" s="1"/>
  <c r="Z103" i="20"/>
  <c r="AE105" i="20"/>
  <c r="AE107" i="20" s="1"/>
  <c r="AE108" i="20" s="1"/>
  <c r="AE129" i="20"/>
  <c r="AE130" i="20" s="1"/>
  <c r="AG18" i="20"/>
  <c r="AG19" i="20" s="1"/>
  <c r="AC16" i="20"/>
  <c r="AC18" i="20" s="1"/>
  <c r="AC19" i="20" s="1"/>
  <c r="K130" i="20"/>
  <c r="L16" i="20"/>
  <c r="L140" i="20" s="1"/>
  <c r="I105" i="20"/>
  <c r="I129" i="20" s="1"/>
  <c r="I130" i="20" s="1"/>
  <c r="AF87" i="20"/>
  <c r="H129" i="20"/>
  <c r="K60" i="20"/>
  <c r="AD19" i="20" s="1"/>
  <c r="K140" i="20"/>
  <c r="J130" i="20"/>
  <c r="AD65" i="20"/>
  <c r="N84" i="20"/>
  <c r="N131" i="20" s="1"/>
  <c r="N132" i="20" s="1"/>
  <c r="M84" i="20"/>
  <c r="G138" i="20"/>
  <c r="G137" i="20" s="1"/>
  <c r="G143" i="20" s="1"/>
  <c r="H84" i="20"/>
  <c r="I83" i="20"/>
  <c r="I142" i="20"/>
  <c r="J138" i="20"/>
  <c r="J137" i="20" s="1"/>
  <c r="J143" i="20" s="1"/>
  <c r="N138" i="20"/>
  <c r="N137" i="20" s="1"/>
  <c r="N143" i="20" s="1"/>
  <c r="M138" i="20"/>
  <c r="M137" i="20" s="1"/>
  <c r="M143" i="20" s="1"/>
  <c r="J131" i="20" l="1"/>
  <c r="J132" i="20" s="1"/>
  <c r="AB60" i="20"/>
  <c r="O131" i="20"/>
  <c r="O132" i="20" s="1"/>
  <c r="L83" i="20"/>
  <c r="AE84" i="20" s="1"/>
  <c r="AE65" i="20"/>
  <c r="K138" i="20"/>
  <c r="K137" i="20" s="1"/>
  <c r="K143" i="20" s="1"/>
  <c r="I84" i="20"/>
  <c r="I131" i="20" s="1"/>
  <c r="I132" i="20" s="1"/>
  <c r="H137" i="20"/>
  <c r="H143" i="20" s="1"/>
  <c r="AB16" i="20"/>
  <c r="AB18" i="20" s="1"/>
  <c r="AB19" i="20" s="1"/>
  <c r="L139" i="20"/>
  <c r="L138" i="20" s="1"/>
  <c r="L137" i="20" s="1"/>
  <c r="L143" i="20" s="1"/>
  <c r="AB64" i="20"/>
  <c r="AB65" i="20" s="1"/>
  <c r="AB108" i="20"/>
  <c r="AB130" i="20"/>
  <c r="H130" i="20"/>
  <c r="H131" i="20" s="1"/>
  <c r="H132" i="20" s="1"/>
  <c r="AA130" i="20"/>
  <c r="M131" i="20"/>
  <c r="M132" i="20" s="1"/>
  <c r="AB84" i="20"/>
  <c r="K84" i="20"/>
  <c r="K131" i="20" s="1"/>
  <c r="K132" i="20" s="1"/>
  <c r="I139" i="20"/>
  <c r="I138" i="20" s="1"/>
  <c r="I137" i="20" s="1"/>
  <c r="I143" i="20" s="1"/>
  <c r="AA108" i="20"/>
  <c r="L60" i="20"/>
  <c r="L84" i="20" s="1"/>
  <c r="L131" i="20" s="1"/>
  <c r="L132" i="20" s="1"/>
  <c r="AE19" i="20" l="1"/>
</calcChain>
</file>

<file path=xl/comments1.xml><?xml version="1.0" encoding="utf-8"?>
<comments xmlns="http://schemas.openxmlformats.org/spreadsheetml/2006/main">
  <authors>
    <author>Indrė Butenienė</author>
    <author>Inga Mikalauskienė</author>
    <author>Snieguole Kacerauskaite</author>
    <author>Audra Cepiene</author>
    <author>Aušra Rulienė</author>
    <author>Rima Ališauskė</author>
  </authors>
  <commentList>
    <comment ref="F1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17" authorId="1" shapeId="0">
      <text>
        <r>
          <rPr>
            <sz val="9"/>
            <color indexed="81"/>
            <rFont val="Tahoma"/>
            <family val="2"/>
            <charset val="186"/>
          </rPr>
          <t xml:space="preserve">P-3.2.3.2.
</t>
        </r>
      </text>
    </comment>
    <comment ref="E19"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gali finansuoti vietovės lygmens SP rengimą</t>
        </r>
      </text>
    </comment>
    <comment ref="F19" authorId="1" shapeId="0">
      <text>
        <r>
          <rPr>
            <sz val="9"/>
            <color indexed="81"/>
            <rFont val="Tahoma"/>
            <family val="2"/>
            <charset val="186"/>
          </rPr>
          <t xml:space="preserve">P-3.3.3.1.
</t>
        </r>
      </text>
    </comment>
    <comment ref="F21" authorId="1" shapeId="0">
      <text>
        <r>
          <rPr>
            <sz val="9"/>
            <color indexed="81"/>
            <rFont val="Tahoma"/>
            <family val="2"/>
            <charset val="186"/>
          </rPr>
          <t xml:space="preserve">P-3.3.3.2.;
3.3.3.4.
</t>
        </r>
      </text>
    </comment>
    <comment ref="M25" authorId="2" shapeId="0">
      <text>
        <r>
          <rPr>
            <sz val="9"/>
            <color indexed="81"/>
            <rFont val="Tahoma"/>
            <family val="2"/>
            <charset val="186"/>
          </rPr>
          <t xml:space="preserve">BP leidinys
</t>
        </r>
      </text>
    </comment>
    <comment ref="M27" authorId="1" shapeId="0">
      <text>
        <r>
          <rPr>
            <sz val="9"/>
            <color indexed="81"/>
            <rFont val="Tahoma"/>
            <family val="2"/>
            <charset val="186"/>
          </rPr>
          <t xml:space="preserve">Vėtrungės „Miestų-partnerių sodui" Luiseparke (Manheime) įsigijimas ir išsiuntimas
</t>
        </r>
      </text>
    </comment>
    <comment ref="F31" authorId="3" shapeId="0">
      <text>
        <r>
          <rPr>
            <sz val="9"/>
            <color indexed="81"/>
            <rFont val="Tahoma"/>
            <family val="2"/>
            <charset val="186"/>
          </rPr>
          <t>P-1.2.1.1., 1.2.1.2.</t>
        </r>
      </text>
    </comment>
    <comment ref="F32" authorId="0" shapeId="0">
      <text>
        <r>
          <rPr>
            <sz val="9"/>
            <color indexed="81"/>
            <rFont val="Tahoma"/>
            <family val="2"/>
            <charset val="186"/>
          </rPr>
          <t xml:space="preserve">KEPS 3.1.8. Paversti Smiltynę kurortine teritorija: sukurti infrastruktūrą, reikalingą kurortinės teritorijos statusui įgyti, traukos objektų, didinti Smiltynės pasiekiamumą 
 </t>
        </r>
      </text>
    </comment>
    <comment ref="F34" authorId="1" shapeId="0">
      <text>
        <r>
          <rPr>
            <sz val="9"/>
            <color indexed="81"/>
            <rFont val="Tahoma"/>
            <family val="2"/>
            <charset val="186"/>
          </rPr>
          <t xml:space="preserve">P-3.2.1.1.
</t>
        </r>
      </text>
    </comment>
    <comment ref="M34" authorId="1" shapeId="0">
      <text>
        <r>
          <rPr>
            <sz val="9"/>
            <color indexed="81"/>
            <rFont val="Tahoma"/>
            <family val="2"/>
            <charset val="186"/>
          </rPr>
          <t xml:space="preserve">Projektą rengia patys investuotojai. Savivaldybė mokės už rangos darbus. 
</t>
        </r>
      </text>
    </comment>
    <comment ref="O35" authorId="1" shapeId="0">
      <text>
        <r>
          <rPr>
            <sz val="9"/>
            <color indexed="81"/>
            <rFont val="Tahoma"/>
            <family val="2"/>
            <charset val="186"/>
          </rPr>
          <t>a) teritorijos tarp Liepų, K. Donelaičio, S. Daukanto gatvių ir Skulptūrų parko detaliojo plano koregavimas žemės sklypui K. Donelaičio g. 6B,
b) poilsio parko prie Herkaus Manto g. detaliojo plano koregavimas sklypui Nr. 8,
c) Medelyno gyvenamojo rajono detaliojo plano ir Teritorijos prie Savanorių g. detaliojo plano korektūros parengimas,
d) gyvenamųjų teritorijų tarp Taikos pr., Tilžės g., Rumpiškės g. detaliojo plano korektūros rengimas žemės sklypui Paryžiaus Komunos g. 5.</t>
        </r>
      </text>
    </comment>
    <comment ref="P35" authorId="1" shapeId="0">
      <text>
        <r>
          <rPr>
            <sz val="9"/>
            <color indexed="81"/>
            <rFont val="Tahoma"/>
            <family val="2"/>
            <charset val="186"/>
          </rPr>
          <t>a) žemės sklypų Bangų g. 7, Gluosnių g. 8 ir juos supančios aplinkos detaliojo plano koregavimas;
b) teritorijos tarp Senosios Smiltelės, Marių, Skirvytės g., KVJUD teritorijos ribos, Upelio ir Minijos g. detaliojo plano koregavimas žemės sklypui Smiltelės g. 6;
c) Neįgaliųjų paplūdimio mašinų stovėjimo aikštelės detaliojo plano korektūra.</t>
        </r>
      </text>
    </comment>
    <comment ref="Q35" authorId="1" shapeId="0">
      <text>
        <r>
          <rPr>
            <sz val="9"/>
            <color indexed="81"/>
            <rFont val="Tahoma"/>
            <family val="2"/>
            <charset val="186"/>
          </rPr>
          <t>Teritorijos tarp Baltijos pr., Šilutės pl., Debreceno g. ir Taikos pr. detaliojo plano korektūros rengimas</t>
        </r>
        <r>
          <rPr>
            <b/>
            <sz val="9"/>
            <color indexed="81"/>
            <rFont val="Tahoma"/>
            <family val="2"/>
            <charset val="186"/>
          </rPr>
          <t xml:space="preserve"> </t>
        </r>
        <r>
          <rPr>
            <sz val="9"/>
            <color indexed="81"/>
            <rFont val="Tahoma"/>
            <family val="2"/>
            <charset val="186"/>
          </rPr>
          <t xml:space="preserve">
</t>
        </r>
      </text>
    </comment>
    <comment ref="M38" authorId="4" shapeId="0">
      <text>
        <r>
          <rPr>
            <sz val="9"/>
            <color indexed="81"/>
            <rFont val="Tahoma"/>
            <family val="2"/>
            <charset val="186"/>
          </rPr>
          <t>2022-07-04 KMSA direktoriaus įsakymu Nr. AD1-900 nuspręsta organizuoti architektūrinį (projekto) konkursą. Šis konkursas neplaninis, vykdomas siekiant kuo greičiau sutvarkyti Antrojo pasaulinio karo Sovietų Sąjungos karių palaidojimo vietą demontavus sovietinius simbolius.</t>
        </r>
      </text>
    </comment>
    <comment ref="M39" authorId="1" shapeId="0">
      <text>
        <r>
          <rPr>
            <sz val="9"/>
            <color indexed="81"/>
            <rFont val="Tahoma"/>
            <family val="2"/>
            <charset val="186"/>
          </rPr>
          <t xml:space="preserve">Projekto pradžia 2023 m. 
</t>
        </r>
      </text>
    </comment>
    <comment ref="E41" authorId="2" shapeId="0">
      <text>
        <r>
          <rPr>
            <sz val="9"/>
            <color indexed="81"/>
            <rFont val="Tahoma"/>
            <family val="2"/>
            <charset val="186"/>
          </rPr>
          <t xml:space="preserve">Tikslas – pakeisti miškų paskirtį ir nustatyti atskirųjų želdynų teritorijos naudojimo būdą. Pakeitus miškų naudmenas kitomis, būtų daug lengviau tvarkyti ir prižiūrėti mieste esančius žaliuosius plotus, pritaikyti juos rekreacijai ir poilsiui, ypač esančius Danės pakrantėse, prie Joniškės gatvės, Bachmano dvaro senojo parko bei kitus, šiuo metu esančius valstybinių miškų kadastre, žemės plotus. </t>
        </r>
      </text>
    </comment>
    <comment ref="E43" authorId="1" shapeId="0">
      <text>
        <r>
          <rPr>
            <sz val="9"/>
            <color indexed="81"/>
            <rFont val="Tahoma"/>
            <family val="2"/>
            <charset val="186"/>
          </rPr>
          <t xml:space="preserve">2022-11-09 įvyko Savivaldybės vadovų lygio pasitarimas dėl GS. 
2022-11-29 įvyko GS pristatymas Tarybos kolegijoje.
Klaipėdos rajono savivaldybei 2022-11-15 išsiųstas Savivaldybės raštas Nr. (4.78E)-R2-2800 
</t>
        </r>
      </text>
    </comment>
    <comment ref="F43"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44" authorId="1" shapeId="0">
      <text>
        <r>
          <rPr>
            <sz val="9"/>
            <color indexed="81"/>
            <rFont val="Tahoma"/>
            <family val="2"/>
            <charset val="186"/>
          </rPr>
          <t>P-3.2.2.6</t>
        </r>
      </text>
    </comment>
    <comment ref="M44" authorId="1" shapeId="0">
      <text>
        <r>
          <rPr>
            <sz val="9"/>
            <color indexed="81"/>
            <rFont val="Tahoma"/>
            <family val="2"/>
            <charset val="186"/>
          </rPr>
          <t xml:space="preserve">Naujų kapinių teritorijai pagal galimybių studijos papildymo rezultatus
</t>
        </r>
      </text>
    </comment>
    <comment ref="F47" authorId="3" shapeId="0">
      <text>
        <r>
          <rPr>
            <sz val="9"/>
            <color indexed="81"/>
            <rFont val="Tahoma"/>
            <family val="2"/>
            <charset val="186"/>
          </rPr>
          <t>P-1.2.1.1., 1.2.1.2.</t>
        </r>
      </text>
    </comment>
    <comment ref="F48" authorId="0" shapeId="0">
      <text>
        <r>
          <rPr>
            <sz val="9"/>
            <color indexed="81"/>
            <rFont val="Tahoma"/>
            <family val="2"/>
            <charset val="186"/>
          </rPr>
          <t xml:space="preserve">KEPS 3.1.9. Paversti Girulius kurortine teritorija: plėtoti turistinę infrastruktūrą ir įkurti rekreacinių centrų (pvz., pastatyti SPA centrų, išnaudojančių geoterminius vandenis) </t>
        </r>
      </text>
    </comment>
    <comment ref="F51" authorId="3" shapeId="0">
      <text>
        <r>
          <rPr>
            <sz val="9"/>
            <color indexed="81"/>
            <rFont val="Tahoma"/>
            <family val="2"/>
            <charset val="186"/>
          </rPr>
          <t>P-1.1.1.6-2 
2020-2027 SPP</t>
        </r>
      </text>
    </comment>
    <comment ref="F53" authorId="3" shapeId="0">
      <text>
        <r>
          <rPr>
            <sz val="10"/>
            <rFont val="Arial"/>
            <family val="2"/>
            <charset val="186"/>
          </rPr>
          <t>Pagal Bendrojo plano, patvirtinto 2021. 09.30 sprendimu T2-191, sprendinius.
2021-2030 m. KSP nėra įtraukta</t>
        </r>
      </text>
    </comment>
    <comment ref="F62" authorId="3" shapeId="0">
      <text>
        <r>
          <rPr>
            <sz val="9"/>
            <color indexed="81"/>
            <rFont val="Tahoma"/>
            <family val="2"/>
            <charset val="186"/>
          </rPr>
          <t>P-3.2.2.1.</t>
        </r>
      </text>
    </comment>
    <comment ref="O66" authorId="1" shapeId="0">
      <text>
        <r>
          <rPr>
            <b/>
            <sz val="9"/>
            <color indexed="81"/>
            <rFont val="Tahoma"/>
            <family val="2"/>
            <charset val="186"/>
          </rPr>
          <t>Sąnaudų ir naudos analizės atlikimas:</t>
        </r>
        <r>
          <rPr>
            <sz val="9"/>
            <color indexed="81"/>
            <rFont val="Tahoma"/>
            <family val="2"/>
            <charset val="186"/>
          </rPr>
          <t xml:space="preserve">
1. Žemės Pajūrio g. - Vėjo g. žiedinės sankryžos įrengimui.
2. Žemės, reikalingos Arimų g. rekonstrukcijai  nuo Liepų g. iki Girdavos g.
3. Žemės, reikalingos Arimų g. tęsiniui tarp Liepų g. iki Klemiškės g.
</t>
        </r>
        <r>
          <rPr>
            <b/>
            <sz val="9"/>
            <color indexed="81"/>
            <rFont val="Tahoma"/>
            <family val="2"/>
            <charset val="186"/>
          </rPr>
          <t>Turto vertės nustatymas:</t>
        </r>
        <r>
          <rPr>
            <sz val="9"/>
            <color indexed="81"/>
            <rFont val="Tahoma"/>
            <family val="2"/>
            <charset val="186"/>
          </rPr>
          <t xml:space="preserve">
4. Žemės Pajūrio g. - Vėjo g. žiedinės sankryžos įrengimui.
</t>
        </r>
        <r>
          <rPr>
            <b/>
            <sz val="9"/>
            <color indexed="81"/>
            <rFont val="Tahoma"/>
            <family val="2"/>
            <charset val="186"/>
          </rPr>
          <t xml:space="preserve">Žemės paėmimo visuomenės poreikiams (ŽPVP) projektų rengimas: </t>
        </r>
        <r>
          <rPr>
            <sz val="9"/>
            <color indexed="81"/>
            <rFont val="Tahoma"/>
            <family val="2"/>
            <charset val="186"/>
          </rPr>
          <t xml:space="preserve">
5. Nemuno g. 113-133.
6. Jungties su Žaliuoju slėniu sklypas.</t>
        </r>
      </text>
    </comment>
    <comment ref="F84" authorId="3" shapeId="0">
      <text>
        <r>
          <rPr>
            <sz val="9"/>
            <color indexed="81"/>
            <rFont val="Tahoma"/>
            <family val="2"/>
            <charset val="186"/>
          </rPr>
          <t>P-2.6.1.5; 3.3.5.4</t>
        </r>
      </text>
    </comment>
    <comment ref="F103" authorId="3" shapeId="0">
      <text>
        <r>
          <rPr>
            <sz val="9"/>
            <color indexed="81"/>
            <rFont val="Tahoma"/>
            <family val="2"/>
            <charset val="186"/>
          </rPr>
          <t>P-3.2.3.5.</t>
        </r>
      </text>
    </comment>
    <comment ref="F10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7" authorId="2" shapeId="0">
      <text>
        <r>
          <rPr>
            <sz val="9"/>
            <color indexed="81"/>
            <rFont val="Tahoma"/>
            <family val="2"/>
            <charset val="186"/>
          </rPr>
          <t xml:space="preserve">• KMT 2013-01-31 sprendimu Nr. T2-2 pritarė KMSA ir Klaipėdos miesto evangelikų liuteronų parapijos bendradarbiavimo sutarčiai. 
• LRS 2020-01-14 nutarimu Nr. XIII-2791 „Dėl Šv. Jono bažnyčios su bokštu atkūrimo Klaipėdoje projekto“ pripažino projektą svarbiu valstybei projektu ir pasiūlė LRV įvertinti ir prisidėti prie sklandesnio jo įgyvendinimo. 
• KMS užsakymu yra parengta galimybių studija su investiciniu projektu, parengti projektiniai pasiūlymai su įveiklinimo koncepcija, parengta archeologinių tyrimų programa, atlikti istoriniai bei bažnyčios priestato žvalgomieji archeologiniai tyrimai.  Pagal preliminarius skaičiavimus visos bažnyčios atkūrimo vertė – 16 mln. Eur. 
• 2021-07-02 pasirašyta Klaipėdos miesto evangelikų liuteronų parapijos ir UAB „Senamiesčio projektai“ Šv. Jono bažnyčios projektavimo sutartis. Sutartis numato galimybę projektą skaidyti į etapus ir pradėti projekto įgyvendinimą nuo Šv. Jono bažnyčios bokšto suprojektavimo, o vėliau ir statybos. Preliminari bokšto projekto įgyvendinimo vertė – apie 3 mln. Eur.
• 2021 m. Klaipėdos mero vardu buvo kreiptasi į LRV dėl Šv. Jono bažnyčios atstatymo finansavimo VB lėšomis, tačiau iš ministerijų gautas neigiamas atsakymas. 
• KMT 2022-07-21 sprendimu Nr. T2-175 „Dėl pritarimo bendradarbiavimo sutarčiai“ pritarta bendradarbiavimo sutarties, sudaromos tarp KMSA ir Klaipėdos evangelikų liuteronų parapijos, projektui, bendradarbiavimo sutartis Nr. J9-2644 sudaryta 2022-08-04 (toliau – Sutartis).
• Sutarties 3.1 papunktis nustato įpareigojimą - Įsteigti viešąją įstaigą &lt;..&gt;, kurios veiklos tikslas būtų Šv. Jono bažnyčios bokšto atkūrimas.
• </t>
        </r>
        <r>
          <rPr>
            <b/>
            <sz val="9"/>
            <color indexed="81"/>
            <rFont val="Tahoma"/>
            <family val="2"/>
            <charset val="186"/>
          </rPr>
          <t>2022-10-17 sudarytas viešosios įstaigos „Klaipėdos Šv. Jono bažnyčios bokšto atkūrimo“ steigimo aktas</t>
        </r>
        <r>
          <rPr>
            <sz val="9"/>
            <color indexed="81"/>
            <rFont val="Tahoma"/>
            <family val="2"/>
            <charset val="186"/>
          </rPr>
          <t xml:space="preserve">, ši įstaiga registruota juridinių asmenų registre.
• Sutarties 4 punktas nustato Savivaldybės įsipareigojimus:
1. Atlikti visus reikalingus teisinius veiksmus, skirtus Savivaldybės tapimui Įstaigos dalininke.
2. </t>
        </r>
        <r>
          <rPr>
            <b/>
            <sz val="9"/>
            <color indexed="81"/>
            <rFont val="Tahoma"/>
            <family val="2"/>
            <charset val="186"/>
          </rPr>
          <t>Perduoti Įstaigai turtinį įnašą pinigais, kuris bus skirtas Šv. Jono bažnyčios bokšto projektavimui.</t>
        </r>
        <r>
          <rPr>
            <sz val="9"/>
            <color indexed="81"/>
            <rFont val="Tahoma"/>
            <family val="2"/>
            <charset val="186"/>
          </rPr>
          <t xml:space="preserve">
</t>
        </r>
      </text>
    </comment>
    <comment ref="F107" authorId="3" shapeId="0">
      <text>
        <r>
          <rPr>
            <b/>
            <sz val="9"/>
            <color indexed="81"/>
            <rFont val="Tahoma"/>
            <family val="2"/>
            <charset val="186"/>
          </rPr>
          <t>4.1.7.</t>
        </r>
        <r>
          <rPr>
            <sz val="9"/>
            <color indexed="81"/>
            <rFont val="Tahoma"/>
            <family val="2"/>
            <charset val="186"/>
          </rPr>
          <t xml:space="preserve"> Parengta Šv. Jono bažnyčios atstatymo techninė dokumentacija
</t>
        </r>
      </text>
    </comment>
    <comment ref="O107" authorId="1" shapeId="0">
      <text>
        <r>
          <rPr>
            <sz val="9"/>
            <color indexed="81"/>
            <rFont val="Tahoma"/>
            <family val="2"/>
            <charset val="186"/>
          </rPr>
          <t xml:space="preserve">2022-08-04 </t>
        </r>
        <r>
          <rPr>
            <sz val="9"/>
            <color indexed="81"/>
            <rFont val="Tahoma"/>
            <family val="2"/>
            <charset val="186"/>
          </rPr>
          <t xml:space="preserve">pasirašyta Klaipėdos miesto savivaldybės tarybos patvirtinta bendradarbiavimo sutartis Nr. J9-2644 tarp evangelikų liuteronų ir Klaipėdos miesto administracijos. 
</t>
        </r>
        <r>
          <rPr>
            <b/>
            <sz val="9"/>
            <color indexed="81"/>
            <rFont val="Tahoma"/>
            <family val="2"/>
            <charset val="186"/>
          </rPr>
          <t xml:space="preserve">Ji numato tokius veiksmus: </t>
        </r>
        <r>
          <rPr>
            <sz val="9"/>
            <color indexed="81"/>
            <rFont val="Tahoma"/>
            <family val="2"/>
            <charset val="186"/>
          </rPr>
          <t xml:space="preserve">parapija sukuria VšĮ bažnyčios bokšto atstatymui, dovanoja dalį Klaipėdos miesto savivaldybei, Klaipėdos savivaldybė didina VŠĮ įstatinį kapitalą projektavimui numatytomis lėšomis. Parapija išsiųs raštą su įsteigtos VŠĮ dokumentais, E. Simokaitis parengs tarybos sprendimą iš dviejų punktų - priimti VŠĮ dovanojamą dalį ir padidinti įstatinį kapitalą. </t>
        </r>
      </text>
    </comment>
    <comment ref="F109" authorId="1" shapeId="0">
      <text>
        <r>
          <rPr>
            <sz val="9"/>
            <color indexed="81"/>
            <rFont val="Tahoma"/>
            <family val="2"/>
            <charset val="186"/>
          </rPr>
          <t xml:space="preserve">P-3.2.3.2.
</t>
        </r>
      </text>
    </comment>
    <comment ref="F110"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112" authorId="0" shapeId="0">
      <text>
        <r>
          <rPr>
            <sz val="9"/>
            <color indexed="81"/>
            <rFont val="Tahoma"/>
            <family val="2"/>
            <charset val="186"/>
          </rPr>
          <t>P-3.2.3.4.
2020-2026</t>
        </r>
      </text>
    </comment>
    <comment ref="F114"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115" authorId="0" shapeId="0">
      <text>
        <r>
          <rPr>
            <sz val="9"/>
            <color indexed="81"/>
            <rFont val="Tahoma"/>
            <family val="2"/>
            <charset val="186"/>
          </rPr>
          <t>P-3.2.3.6.
2020-2030</t>
        </r>
      </text>
    </comment>
    <comment ref="F117" authorId="0" shapeId="0">
      <text>
        <r>
          <rPr>
            <sz val="9"/>
            <color indexed="81"/>
            <rFont val="Tahoma"/>
            <family val="2"/>
            <charset val="186"/>
          </rPr>
          <t xml:space="preserve">P-1.2.1.1.
P-1.2.1.2.
</t>
        </r>
      </text>
    </comment>
    <comment ref="F119" authorId="0" shapeId="0">
      <text>
        <r>
          <rPr>
            <sz val="9"/>
            <color indexed="81"/>
            <rFont val="Tahoma"/>
            <family val="2"/>
            <charset val="186"/>
          </rPr>
          <t>P-3.2.3.6.
2024-2030</t>
        </r>
      </text>
    </comment>
    <comment ref="M119"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 ref="F121" authorId="5" shapeId="0">
      <text>
        <r>
          <rPr>
            <sz val="9"/>
            <color indexed="81"/>
            <rFont val="Tahoma"/>
            <family val="2"/>
            <charset val="186"/>
          </rPr>
          <t>3.2.3.1.
2025-2026</t>
        </r>
      </text>
    </comment>
  </commentList>
</comments>
</file>

<file path=xl/comments2.xml><?xml version="1.0" encoding="utf-8"?>
<comments xmlns="http://schemas.openxmlformats.org/spreadsheetml/2006/main">
  <authors>
    <author>Indrė Butenienė</author>
    <author>Inga Mikalauskienė</author>
    <author>Snieguole Kacerauskaite</author>
    <author>Audra Cepiene</author>
    <author>Aušra Rulienė</author>
    <author>Rima Ališauskė</author>
  </authors>
  <commentList>
    <comment ref="E18"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9" authorId="1" shapeId="0">
      <text>
        <r>
          <rPr>
            <sz val="9"/>
            <color indexed="81"/>
            <rFont val="Tahoma"/>
            <family val="2"/>
            <charset val="186"/>
          </rPr>
          <t xml:space="preserve">P-3.2.3.2.
</t>
        </r>
      </text>
    </comment>
    <comment ref="D21"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gali finansuoti vietovės lygmens SP rengimą</t>
        </r>
      </text>
    </comment>
    <comment ref="E21" authorId="1" shapeId="0">
      <text>
        <r>
          <rPr>
            <sz val="9"/>
            <color indexed="81"/>
            <rFont val="Tahoma"/>
            <family val="2"/>
            <charset val="186"/>
          </rPr>
          <t xml:space="preserve">P-3.3.3.1.
</t>
        </r>
      </text>
    </comment>
    <comment ref="E23" authorId="1" shapeId="0">
      <text>
        <r>
          <rPr>
            <sz val="9"/>
            <color indexed="81"/>
            <rFont val="Tahoma"/>
            <family val="2"/>
            <charset val="186"/>
          </rPr>
          <t xml:space="preserve">P-3.3.3.2.;
3.3.3.4.
</t>
        </r>
      </text>
    </comment>
    <comment ref="P27" authorId="1" shapeId="0">
      <text>
        <r>
          <rPr>
            <sz val="9"/>
            <color indexed="81"/>
            <rFont val="Tahoma"/>
            <family val="2"/>
            <charset val="186"/>
          </rPr>
          <t xml:space="preserve">Vėtrungės „Miestų-partnerių sodui" Luiseparke (Manheime) įsigijimas ir išsiuntimas
</t>
        </r>
      </text>
    </comment>
    <comment ref="E32" authorId="3" shapeId="0">
      <text>
        <r>
          <rPr>
            <sz val="9"/>
            <color indexed="81"/>
            <rFont val="Tahoma"/>
            <family val="2"/>
            <charset val="186"/>
          </rPr>
          <t>P-1.2.1.1., 1.2.1.2.</t>
        </r>
      </text>
    </comment>
    <comment ref="E33" authorId="0" shapeId="0">
      <text>
        <r>
          <rPr>
            <sz val="9"/>
            <color indexed="81"/>
            <rFont val="Tahoma"/>
            <family val="2"/>
            <charset val="186"/>
          </rPr>
          <t xml:space="preserve">KEPS 3.1.8. Paversti Smiltynę kurortine teritorija: sukurti infrastruktūrą, reikalingą kurortinės teritorijos statusui įgyti, traukos objektų, didinti Smiltynės pasiekiamumą 
 </t>
        </r>
      </text>
    </comment>
    <comment ref="P34" authorId="1" shapeId="0">
      <text>
        <r>
          <rPr>
            <sz val="9"/>
            <color indexed="81"/>
            <rFont val="Tahoma"/>
            <family val="2"/>
            <charset val="186"/>
          </rPr>
          <t xml:space="preserve">Projektą rengia patys investuotojai. Savivaldybė mokės už rangos darbus. 
</t>
        </r>
      </text>
    </comment>
    <comment ref="E35" authorId="1" shapeId="0">
      <text>
        <r>
          <rPr>
            <sz val="9"/>
            <color indexed="81"/>
            <rFont val="Tahoma"/>
            <family val="2"/>
            <charset val="186"/>
          </rPr>
          <t xml:space="preserve">P-3.2.1.1.
</t>
        </r>
      </text>
    </comment>
    <comment ref="Q36" authorId="1" shapeId="0">
      <text>
        <r>
          <rPr>
            <sz val="9"/>
            <color indexed="81"/>
            <rFont val="Tahoma"/>
            <family val="2"/>
            <charset val="186"/>
          </rPr>
          <t>a) teritorijos tarp Liepų, K. Donelaičio, S. Daukanto gatvių ir Skulptūrų parko detaliojo plano koregavimas žemės sklypui K. Donelaičio g. 6B,
b) poilsio parko prie Herkaus Manto g. detaliojo plano koregavimas sklypui Nr. 8,
c) Medelyno gyvenamojo rajono detaliojo plano ir Teritorijos prie Savanorių g. detaliojo plano korektūros parengimas,
d) gyvenamųjų teritorijų tarp Taikos pr., Tilžės g., Rumpiškės g. detaliojo plano korektūros rengimas žemės sklypui Paryžiaus Komunos g. 5.</t>
        </r>
      </text>
    </comment>
    <comment ref="S36" authorId="1" shapeId="0">
      <text>
        <r>
          <rPr>
            <sz val="9"/>
            <color indexed="81"/>
            <rFont val="Tahoma"/>
            <family val="2"/>
            <charset val="186"/>
          </rPr>
          <t>a) žemės sklypų Bangų g. 7, Gluosnių g. 8 ir juos supančios aplinkos detaliojo plano koregavimas;
b) teritorijos tarp Senosios Smiltelės, Marių, Skirvytės g., KVJUD teritorijos ribos, Upelio ir Minijos g. detaliojo plano koregavimas žemės sklypui Smiltelės g. 6;
c) Neįgaliųjų paplūdimio mašinų stovėjimo aikštelės detaliojo plano korektūra.</t>
        </r>
      </text>
    </comment>
    <comment ref="U36" authorId="1" shapeId="0">
      <text>
        <r>
          <rPr>
            <sz val="9"/>
            <color indexed="81"/>
            <rFont val="Tahoma"/>
            <family val="2"/>
            <charset val="186"/>
          </rPr>
          <t>Teritorijos tarp Baltijos pr., Šilutės pl., Debreceno g. ir Taikos pr. detaliojo plano korektūros rengimas</t>
        </r>
        <r>
          <rPr>
            <b/>
            <sz val="9"/>
            <color indexed="81"/>
            <rFont val="Tahoma"/>
            <family val="2"/>
            <charset val="186"/>
          </rPr>
          <t xml:space="preserve"> </t>
        </r>
        <r>
          <rPr>
            <sz val="9"/>
            <color indexed="81"/>
            <rFont val="Tahoma"/>
            <family val="2"/>
            <charset val="186"/>
          </rPr>
          <t xml:space="preserve">
</t>
        </r>
      </text>
    </comment>
    <comment ref="P40" authorId="4" shapeId="0">
      <text>
        <r>
          <rPr>
            <sz val="9"/>
            <color indexed="81"/>
            <rFont val="Tahoma"/>
            <family val="2"/>
            <charset val="186"/>
          </rPr>
          <t>2022-07-04 KMSA direktoriaus įsakymu Nr. AD1-900 nuspręsta organizuoti architektūrinį (projekto) konkursą. Šis konkursas neplaninis, vykdomas siekiant kuo greičiau sutvarkyti Antrojo pasaulinio karo Sovietų Sąjungos karių palaidojimo vietą demontavus sovietinius simbolius.</t>
        </r>
      </text>
    </comment>
    <comment ref="P41" authorId="1" shapeId="0">
      <text>
        <r>
          <rPr>
            <sz val="9"/>
            <color indexed="81"/>
            <rFont val="Tahoma"/>
            <family val="2"/>
            <charset val="186"/>
          </rPr>
          <t xml:space="preserve">Projekto pradžia 2023 m. 
</t>
        </r>
      </text>
    </comment>
    <comment ref="D43" authorId="2" shapeId="0">
      <text>
        <r>
          <rPr>
            <sz val="9"/>
            <color indexed="81"/>
            <rFont val="Tahoma"/>
            <family val="2"/>
            <charset val="186"/>
          </rPr>
          <t xml:space="preserve">Tikslas – pakeisti miškų paskirtį ir nustatyti atskirųjų želdynų teritorijos naudojimo būdą. Pakeitus miškų naudmenas kitomis, būtų daug lengviau tvarkyti ir prižiūrėti mieste esančius žaliuosius plotus, pritaikyti juos rekreacijai ir poilsiui, ypač esančius Danės pakrantėse, prie Joniškės gatvės, Bachmano dvaro senojo parko bei kitus, šiuo metu esančius valstybinių miškų kadastre, žemės plotus. </t>
        </r>
      </text>
    </comment>
    <comment ref="D45" authorId="1" shapeId="0">
      <text>
        <r>
          <rPr>
            <sz val="9"/>
            <color indexed="81"/>
            <rFont val="Tahoma"/>
            <family val="2"/>
            <charset val="186"/>
          </rPr>
          <t xml:space="preserve">2022-11-09 įvyko Savivaldybės vadovų lygio pasitarimas dėl GS. 
2022-11-29 įvyko GS pristatymas Tarybos kolegijoje.
Klaipėdos rajono savivaldybei 2022-11-15 išsiųstas Savivaldybės raštas Nr. (4.78E)-R2-2800 
</t>
        </r>
      </text>
    </comment>
    <comment ref="E45"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P45" authorId="1" shapeId="0">
      <text>
        <r>
          <rPr>
            <sz val="9"/>
            <color indexed="81"/>
            <rFont val="Tahoma"/>
            <family val="2"/>
            <charset val="186"/>
          </rPr>
          <t xml:space="preserve">Naujų kapinių teritorijai pagal galimybių studijos papildymo rezultatus
</t>
        </r>
      </text>
    </comment>
    <comment ref="E46" authorId="1" shapeId="0">
      <text>
        <r>
          <rPr>
            <sz val="9"/>
            <color indexed="81"/>
            <rFont val="Tahoma"/>
            <family val="2"/>
            <charset val="186"/>
          </rPr>
          <t>P-3.2.2.6</t>
        </r>
      </text>
    </comment>
    <comment ref="E49" authorId="3" shapeId="0">
      <text>
        <r>
          <rPr>
            <sz val="9"/>
            <color indexed="81"/>
            <rFont val="Tahoma"/>
            <family val="2"/>
            <charset val="186"/>
          </rPr>
          <t>P-1.2.1.1., 1.2.1.2.</t>
        </r>
      </text>
    </comment>
    <comment ref="E50" authorId="0" shapeId="0">
      <text>
        <r>
          <rPr>
            <sz val="9"/>
            <color indexed="81"/>
            <rFont val="Tahoma"/>
            <family val="2"/>
            <charset val="186"/>
          </rPr>
          <t xml:space="preserve">KEPS 3.1.9. Paversti Girulius kurortine teritorija: plėtoti turistinę infrastruktūrą ir įkurti rekreacinių centrų (pvz., pastatyti SPA centrų, išnaudojančių geoterminius vandenis) </t>
        </r>
      </text>
    </comment>
    <comment ref="E53" authorId="3" shapeId="0">
      <text>
        <r>
          <rPr>
            <sz val="9"/>
            <color indexed="81"/>
            <rFont val="Tahoma"/>
            <family val="2"/>
            <charset val="186"/>
          </rPr>
          <t>P-1.1.1.6-2 
2020-2027 SPP</t>
        </r>
      </text>
    </comment>
    <comment ref="E55" authorId="3" shapeId="0">
      <text>
        <r>
          <rPr>
            <sz val="10"/>
            <rFont val="Arial"/>
            <family val="2"/>
            <charset val="186"/>
          </rPr>
          <t>Pagal Bendrojo plano, patvirtinto 2021. 09.30 sprendimu T2-191, sprendinius.
2021-2030 m. KSP nėra įtraukta</t>
        </r>
      </text>
    </comment>
    <comment ref="E64" authorId="3" shapeId="0">
      <text>
        <r>
          <rPr>
            <sz val="9"/>
            <color indexed="81"/>
            <rFont val="Tahoma"/>
            <family val="2"/>
            <charset val="186"/>
          </rPr>
          <t>P-3.2.2.1.</t>
        </r>
      </text>
    </comment>
    <comment ref="Q68" authorId="1" shapeId="0">
      <text>
        <r>
          <rPr>
            <b/>
            <sz val="9"/>
            <color indexed="81"/>
            <rFont val="Tahoma"/>
            <family val="2"/>
            <charset val="186"/>
          </rPr>
          <t>Sąnaudų ir naudos analizės atlikimas:</t>
        </r>
        <r>
          <rPr>
            <sz val="9"/>
            <color indexed="81"/>
            <rFont val="Tahoma"/>
            <family val="2"/>
            <charset val="186"/>
          </rPr>
          <t xml:space="preserve">
1. Žemės Pajūrio g. - Vėjo g. žiedinės sankryžos įrengimui.
2. Žemės, reikalingos Arimų g. rekonstrukcijai  nuo Liepų g. iki Girdavos g.
3. Žemės, reikalingos Arimų g. tęsiniui tarp Liepų g. iki Klemiškės g.
</t>
        </r>
        <r>
          <rPr>
            <b/>
            <sz val="9"/>
            <color indexed="81"/>
            <rFont val="Tahoma"/>
            <family val="2"/>
            <charset val="186"/>
          </rPr>
          <t>Turto vertės nustatymas:</t>
        </r>
        <r>
          <rPr>
            <sz val="9"/>
            <color indexed="81"/>
            <rFont val="Tahoma"/>
            <family val="2"/>
            <charset val="186"/>
          </rPr>
          <t xml:space="preserve">
4. Žemės Pajūrio g. - Vėjo g. žiedinės sankryžos įrengimui.
</t>
        </r>
        <r>
          <rPr>
            <b/>
            <sz val="9"/>
            <color indexed="81"/>
            <rFont val="Tahoma"/>
            <family val="2"/>
            <charset val="186"/>
          </rPr>
          <t xml:space="preserve">Žemės paėmimo visuomenės poreikiams (ŽPVP) projektų rengimas: </t>
        </r>
        <r>
          <rPr>
            <sz val="9"/>
            <color indexed="81"/>
            <rFont val="Tahoma"/>
            <family val="2"/>
            <charset val="186"/>
          </rPr>
          <t xml:space="preserve">
5. Nemuno g. 113-133.
6. Jungties su Žaliuoju slėniu sklypas.</t>
        </r>
      </text>
    </comment>
    <comment ref="E87" authorId="3" shapeId="0">
      <text>
        <r>
          <rPr>
            <sz val="9"/>
            <color indexed="81"/>
            <rFont val="Tahoma"/>
            <family val="2"/>
            <charset val="186"/>
          </rPr>
          <t>P-2.6.1.5; 3.3.5.4</t>
        </r>
      </text>
    </comment>
    <comment ref="E107" authorId="3" shapeId="0">
      <text>
        <r>
          <rPr>
            <sz val="9"/>
            <color indexed="81"/>
            <rFont val="Tahoma"/>
            <family val="2"/>
            <charset val="186"/>
          </rPr>
          <t>P-3.2.3.5.</t>
        </r>
      </text>
    </comment>
    <comment ref="E110"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D111" authorId="2" shapeId="0">
      <text>
        <r>
          <rPr>
            <sz val="9"/>
            <color indexed="81"/>
            <rFont val="Tahoma"/>
            <family val="2"/>
            <charset val="186"/>
          </rPr>
          <t xml:space="preserve">• KMT 2013-01-31 sprendimu Nr. T2-2 pritarė KMSA ir Klaipėdos miesto evangelikų liuteronų parapijos bendradarbiavimo sutarčiai. 
• LRS 2020-01-14 nutarimu Nr. XIII-2791 „Dėl Šv. Jono bažnyčios su bokštu atkūrimo Klaipėdoje projekto“ pripažino projektą svarbiu valstybei projektu ir pasiūlė LRV įvertinti ir prisidėti prie sklandesnio jo įgyvendinimo. 
• KMS užsakymu yra parengta galimybių studija su investiciniu projektu, parengti projektiniai pasiūlymai su įveiklinimo koncepcija, parengta archeologinių tyrimų programa, atlikti istoriniai bei bažnyčios priestato žvalgomieji archeologiniai tyrimai.  Pagal preliminarius skaičiavimus visos bažnyčios atkūrimo vertė – 16 mln. Eur. 
• 2021-07-02 pasirašyta Klaipėdos miesto evangelikų liuteronų parapijos ir UAB „Senamiesčio projektai“ Šv. Jono bažnyčios projektavimo sutartis. Sutartis numato galimybę projektą skaidyti į etapus ir pradėti projekto įgyvendinimą nuo Šv. Jono bažnyčios bokšto suprojektavimo, o vėliau ir statybos. Preliminari bokšto projekto įgyvendinimo vertė – apie 3 mln. Eur.
• 2021 m. Klaipėdos mero vardu buvo kreiptasi į LRV dėl Šv. Jono bažnyčios atstatymo finansavimo VB lėšomis, tačiau iš ministerijų gautas neigiamas atsakymas. 
• KMT 2022-07-21 sprendimu Nr. T2-175 „Dėl pritarimo bendradarbiavimo sutarčiai“ pritarta bendradarbiavimo sutarties, sudaromos tarp KMSA ir Klaipėdos evangelikų liuteronų parapijos, projektui, bendradarbiavimo sutartis Nr. J9-2644 sudaryta 2022-08-04 (toliau – Sutartis).
• Sutarties 3.1 papunktis nustato įpareigojimą - Įsteigti viešąją įstaigą &lt;..&gt;, kurios veiklos tikslas būtų Šv. Jono bažnyčios bokšto atkūrimas.
• </t>
        </r>
        <r>
          <rPr>
            <b/>
            <sz val="9"/>
            <color indexed="81"/>
            <rFont val="Tahoma"/>
            <family val="2"/>
            <charset val="186"/>
          </rPr>
          <t>2022-10-17 sudarytas viešosios įstaigos „Klaipėdos Šv. Jono bažnyčios bokšto atkūrimo“ steigimo aktas</t>
        </r>
        <r>
          <rPr>
            <sz val="9"/>
            <color indexed="81"/>
            <rFont val="Tahoma"/>
            <family val="2"/>
            <charset val="186"/>
          </rPr>
          <t xml:space="preserve">, ši įstaiga registruota juridinių asmenų registre.
• Sutarties 4 punktas nustato Savivaldybės įsipareigojimus:
1. Atlikti visus reikalingus teisinius veiksmus, skirtus Savivaldybės tapimui Įstaigos dalininke.
2. </t>
        </r>
        <r>
          <rPr>
            <b/>
            <sz val="9"/>
            <color indexed="81"/>
            <rFont val="Tahoma"/>
            <family val="2"/>
            <charset val="186"/>
          </rPr>
          <t>Perduoti Įstaigai turtinį įnašą pinigais, kuris bus skirtas Šv. Jono bažnyčios bokšto projektavimui.</t>
        </r>
        <r>
          <rPr>
            <sz val="9"/>
            <color indexed="81"/>
            <rFont val="Tahoma"/>
            <family val="2"/>
            <charset val="186"/>
          </rPr>
          <t xml:space="preserve">
</t>
        </r>
      </text>
    </comment>
    <comment ref="E111" authorId="3" shapeId="0">
      <text>
        <r>
          <rPr>
            <b/>
            <sz val="9"/>
            <color indexed="81"/>
            <rFont val="Tahoma"/>
            <family val="2"/>
            <charset val="186"/>
          </rPr>
          <t>4.1.7.</t>
        </r>
        <r>
          <rPr>
            <sz val="9"/>
            <color indexed="81"/>
            <rFont val="Tahoma"/>
            <family val="2"/>
            <charset val="186"/>
          </rPr>
          <t xml:space="preserve"> Parengta Šv. Jono bažnyčios atstatymo techninė dokumentacija
</t>
        </r>
      </text>
    </comment>
    <comment ref="Q111" authorId="1" shapeId="0">
      <text>
        <r>
          <rPr>
            <sz val="9"/>
            <color indexed="81"/>
            <rFont val="Tahoma"/>
            <family val="2"/>
            <charset val="186"/>
          </rPr>
          <t xml:space="preserve">2022-08-04 </t>
        </r>
        <r>
          <rPr>
            <sz val="9"/>
            <color indexed="81"/>
            <rFont val="Tahoma"/>
            <family val="2"/>
            <charset val="186"/>
          </rPr>
          <t xml:space="preserve">pasirašyta Klaipėdos miesto savivaldybės tarybos patvirtinta bendradarbiavimo sutartis Nr. J9-2644 tarp evangelikų liuteronų ir Klaipėdos miesto administracijos. 
</t>
        </r>
        <r>
          <rPr>
            <b/>
            <sz val="9"/>
            <color indexed="81"/>
            <rFont val="Tahoma"/>
            <family val="2"/>
            <charset val="186"/>
          </rPr>
          <t xml:space="preserve">Ji numato tokius veiksmus: </t>
        </r>
        <r>
          <rPr>
            <sz val="9"/>
            <color indexed="81"/>
            <rFont val="Tahoma"/>
            <family val="2"/>
            <charset val="186"/>
          </rPr>
          <t xml:space="preserve">parapija sukuria VšĮ bažnyčios bokšto atstatymui, dovanoja dalį Klaipėdos miesto savivaldybei, Klaipėdos savivaldybė didina VŠĮ įstatinį kapitalą projektavimui numatytomis lėšomis. Parapija išsiųs raštą su įsteigtos VŠĮ dokumentais, E. Simokaitis parengs tarybos sprendimą iš dviejų punktų - priimti VŠĮ dovanojamą dalį ir padidinti įstatinį kapitalą. </t>
        </r>
      </text>
    </comment>
    <comment ref="E113" authorId="1" shapeId="0">
      <text>
        <r>
          <rPr>
            <sz val="9"/>
            <color indexed="81"/>
            <rFont val="Tahoma"/>
            <family val="2"/>
            <charset val="186"/>
          </rPr>
          <t xml:space="preserve">P-3.2.3.2.
</t>
        </r>
      </text>
    </comment>
    <comment ref="E114"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16" authorId="0" shapeId="0">
      <text>
        <r>
          <rPr>
            <sz val="9"/>
            <color indexed="81"/>
            <rFont val="Tahoma"/>
            <family val="2"/>
            <charset val="186"/>
          </rPr>
          <t>P-3.2.3.4.
2020-2026</t>
        </r>
      </text>
    </comment>
    <comment ref="E118"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19" authorId="0" shapeId="0">
      <text>
        <r>
          <rPr>
            <sz val="9"/>
            <color indexed="81"/>
            <rFont val="Tahoma"/>
            <family val="2"/>
            <charset val="186"/>
          </rPr>
          <t>P-3.2.3.6.
2020-2030</t>
        </r>
      </text>
    </comment>
    <comment ref="E121" authorId="0" shapeId="0">
      <text>
        <r>
          <rPr>
            <sz val="9"/>
            <color indexed="81"/>
            <rFont val="Tahoma"/>
            <family val="2"/>
            <charset val="186"/>
          </rPr>
          <t xml:space="preserve">P-1.2.1.1.
P-1.2.1.2.
</t>
        </r>
      </text>
    </comment>
    <comment ref="E123" authorId="0" shapeId="0">
      <text>
        <r>
          <rPr>
            <sz val="9"/>
            <color indexed="81"/>
            <rFont val="Tahoma"/>
            <family val="2"/>
            <charset val="186"/>
          </rPr>
          <t>P-3.2.3.6.
2024-2030</t>
        </r>
      </text>
    </comment>
    <comment ref="P123"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 ref="E125" authorId="5" shapeId="0">
      <text>
        <r>
          <rPr>
            <sz val="9"/>
            <color indexed="81"/>
            <rFont val="Tahoma"/>
            <family val="2"/>
            <charset val="186"/>
          </rPr>
          <t>3.2.3.1.
2025-2026</t>
        </r>
      </text>
    </comment>
  </commentList>
</comments>
</file>

<file path=xl/sharedStrings.xml><?xml version="1.0" encoding="utf-8"?>
<sst xmlns="http://schemas.openxmlformats.org/spreadsheetml/2006/main" count="748" uniqueCount="239">
  <si>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</si>
  <si>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</si>
  <si>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</si>
  <si>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</si>
  <si>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</si>
  <si>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</si>
  <si>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</si>
  <si>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</si>
  <si>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</si>
  <si>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</si>
  <si>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</si>
  <si>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</si>
  <si>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IŠ VISO:</t>
  </si>
  <si>
    <t xml:space="preserve"> TIKSLŲ, UŽDAVINIŲ, PRIEMONIŲ, PRIEMONIŲ IŠLAIDŲ IR PRODUKTO KRITERIJŲ SUVESTINĖ</t>
  </si>
  <si>
    <t>Veiklos plano tikslo kodas</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</si>
  <si>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</si>
  <si>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</si>
  <si>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</si>
  <si>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</si>
  <si>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</si>
  <si>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</si>
  <si>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</si>
  <si>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</si>
  <si>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</si>
  <si>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</si>
  <si>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Parengta planų, vnt.</t>
  </si>
  <si>
    <t>Užtikrinti geoinformacinių sistemų (GIS) administravimą ir vykdomų geodezinių darbų kontrolę</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</si>
  <si>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</si>
  <si>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</si>
  <si>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</si>
  <si>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</si>
  <si>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</si>
  <si>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Strateginis tikslas 01. Didinti miesto konkurencingumą, kryptingai vystant infrastruktūrą ir sudarant palankias sąlygas verslui</t>
  </si>
  <si>
    <t>07</t>
  </si>
  <si>
    <t>Suorganizuota paroda, vnt.</t>
  </si>
  <si>
    <t>Geoinformacinių sistemų (GIS) administravimas ir kontrolė:</t>
  </si>
  <si>
    <t>Kultūros paveldo objektų apskaitos, tvarkybos ir sklaidos dokumentacijos parengimas:</t>
  </si>
  <si>
    <t>SB(ŽPL)</t>
  </si>
  <si>
    <t>09</t>
  </si>
  <si>
    <t>Detaliųjų ir kitų planų rengimas:</t>
  </si>
  <si>
    <t>Žemės sklypų planų rengimas:</t>
  </si>
  <si>
    <t>Kultūros paveldo sklaida:</t>
  </si>
  <si>
    <t>Suorganizuotas renginys, vnt.</t>
  </si>
  <si>
    <t>10</t>
  </si>
  <si>
    <t>Archeologinių tyrimų vykdymas Klaipėdos miesto teritorijoje</t>
  </si>
  <si>
    <t>tūkst. Eur</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</si>
  <si>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</si>
  <si>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</si>
  <si>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</si>
  <si>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</si>
  <si>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</si>
  <si>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Kultūros paveldo objektų tvarkybos darbų vykdymas</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</si>
  <si>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</si>
  <si>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</si>
  <si>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</si>
  <si>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</si>
  <si>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</si>
  <si>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 xml:space="preserve">Leidinio apie Klaipėdos miesto architektūrą ir urbanistiką išleidimas ir architektūrinės parodos organizavimas </t>
  </si>
  <si>
    <t>SB(L)</t>
  </si>
  <si>
    <t>Vykdyti paveldo objektų išsaugojimo priemones</t>
  </si>
  <si>
    <t>Atlikta ekspertizių, vnt.</t>
  </si>
  <si>
    <t>Surengta posėdžių, vnt.</t>
  </si>
  <si>
    <t>Parengtas techninis projektas, vnt.</t>
  </si>
  <si>
    <t xml:space="preserve">Detaliųjų ar specialiųjų planų koregavimas ar keitimas </t>
  </si>
  <si>
    <t xml:space="preserve">Iš viso programai: </t>
  </si>
  <si>
    <t>Pakoreguota teritorijų planavimo dokumentų, vnt.</t>
  </si>
  <si>
    <r>
      <t xml:space="preserve">Savivaldybės biudžeto lėšos </t>
    </r>
    <r>
      <rPr>
        <b/>
        <sz val="10"/>
        <rFont val="Times New Roman"/>
        <family val="1"/>
        <charset val="186"/>
      </rPr>
      <t>SB</t>
    </r>
  </si>
  <si>
    <r>
      <t xml:space="preserve">Žemės pardavimų likučio lėšos </t>
    </r>
    <r>
      <rPr>
        <b/>
        <sz val="10"/>
        <rFont val="Times New Roman"/>
        <family val="1"/>
        <charset val="186"/>
      </rPr>
      <t>SB(ŽPL)</t>
    </r>
  </si>
  <si>
    <t>08</t>
  </si>
  <si>
    <t>Rengiamų planavimo dokumentų ekspertinis vertinimas</t>
  </si>
  <si>
    <t>P1</t>
  </si>
  <si>
    <t>P6</t>
  </si>
  <si>
    <t>P</t>
  </si>
  <si>
    <t>Klaipėdos miesto savivaldybės nekilnojamojo kultūros paveldo vertinimo tarybos darbo organizavimas (ekspertų paslaugų įsigijimas)</t>
  </si>
  <si>
    <t xml:space="preserve">Urbanistikos ir architektūros skyrius </t>
  </si>
  <si>
    <t>Žemėtvarkos skyrius</t>
  </si>
  <si>
    <t>Geodezijos ir GIS skyrius</t>
  </si>
  <si>
    <t>Paveldosaugos skyrius</t>
  </si>
  <si>
    <t xml:space="preserve"> Paveldosaugos skyrius</t>
  </si>
  <si>
    <t>Išmokėta kompensacijų projektams ir įsigyta turto, vnt.</t>
  </si>
  <si>
    <t xml:space="preserve">Dokumentų parengimas </t>
  </si>
  <si>
    <t>Parengta žemės paėmimo visuomenės poreikiams dokumentų, vnt.</t>
  </si>
  <si>
    <t>Produkto kriterijaus</t>
  </si>
  <si>
    <t>Detaliojo plano korektūros parengimas dėl dengto futbolo maniežo statybos teritorijoje prie Baltijos pr.</t>
  </si>
  <si>
    <t>11</t>
  </si>
  <si>
    <t>Žemės sklypo Turgaus g. 24 detaliojo plano keitimas (Šv. Jono bažnyčios detalusis planas)</t>
  </si>
  <si>
    <t xml:space="preserve">Rytinės dalies B teritorijos (tarp Pajūrio g., kelio A13, Liepų g. ir Danės g.) susisiekimo infrastruktūros vystymo specialiojo plano parengimas </t>
  </si>
  <si>
    <t>Šilumos ūkio specialiojo plano parengimas</t>
  </si>
  <si>
    <t>2024-ųjų metų lėšų projektas</t>
  </si>
  <si>
    <t>Vykdytojas (skyrius/asmuo)</t>
  </si>
  <si>
    <t>2023-ieji metai</t>
  </si>
  <si>
    <t>2024-ieji metai</t>
  </si>
  <si>
    <t>Pakeistas detalusis planas, vnt.</t>
  </si>
  <si>
    <t>Parengtas specialusis planas, vnt.</t>
  </si>
  <si>
    <t>Parengtas ir išleistas leidinys, egz.</t>
  </si>
  <si>
    <t>Pagaminta ir pakabinta Bendrojo plano stendų, vnt.</t>
  </si>
  <si>
    <t>Suorganizuota kitų renginių, vnt.</t>
  </si>
  <si>
    <t>12</t>
  </si>
  <si>
    <t>13</t>
  </si>
  <si>
    <t>14</t>
  </si>
  <si>
    <t>Parengta schema, vnt.</t>
  </si>
  <si>
    <t>Priemonės požymis*</t>
  </si>
  <si>
    <t xml:space="preserve">P  </t>
  </si>
  <si>
    <t>Informacinio leidinio apie paveldo objektus leidyba</t>
  </si>
  <si>
    <r>
      <t xml:space="preserve">Apyvartos lėšų likutis </t>
    </r>
    <r>
      <rPr>
        <b/>
        <sz val="10"/>
        <rFont val="Times New Roman"/>
        <family val="1"/>
        <charset val="186"/>
      </rPr>
      <t>SB(L)</t>
    </r>
  </si>
  <si>
    <t>T</t>
  </si>
  <si>
    <t>N</t>
  </si>
  <si>
    <t>Suorganizuota konferencija, vnt.</t>
  </si>
  <si>
    <t>Europos kultūros paveldo dienų renginio organizavimas</t>
  </si>
  <si>
    <t>Smiltynės ir Girulių vietovių istorinio paveldo aktualizavimo ir atgaivinimo studija</t>
  </si>
  <si>
    <t>Parengtas galimybių studijos papildymas, vnt.</t>
  </si>
  <si>
    <t xml:space="preserve">Planavimo dokumentų viešinimas ir sklaida            </t>
  </si>
  <si>
    <t>Klaipėdos miesto vandens tiekimo ir nuotekų bei paviršinių nuotekų tvarkymo infrastruktūros plėtros specialiojo plano parengimas</t>
  </si>
  <si>
    <t>Koreguotas detalusis planas, vnt.</t>
  </si>
  <si>
    <t>SB(ŽP)</t>
  </si>
  <si>
    <r>
      <t xml:space="preserve">Žemės pardavimų lėšos </t>
    </r>
    <r>
      <rPr>
        <b/>
        <sz val="10"/>
        <rFont val="Times New Roman"/>
        <family val="1"/>
        <charset val="186"/>
      </rPr>
      <t>SB(ŽP)</t>
    </r>
  </si>
  <si>
    <t>Įvykdytas architektūrinis konkursas, vnt.</t>
  </si>
  <si>
    <t>Konferencijos „Archaeologia Urbana“ organizavimas</t>
  </si>
  <si>
    <t>Planas</t>
  </si>
  <si>
    <t>Lėšų poreikis biudžetiniams 2023-iesiems metams</t>
  </si>
  <si>
    <t>2025-ųjų metų lėšų projektas</t>
  </si>
  <si>
    <t>2022-ieji metai**</t>
  </si>
  <si>
    <t>Asignavimai 2022-iesiems metams</t>
  </si>
  <si>
    <t>2025-ieji metai</t>
  </si>
  <si>
    <t xml:space="preserve"> Asignavimai 2022-iesiems metams**</t>
  </si>
  <si>
    <t xml:space="preserve">2022–2025 M. KLAIPĖDOS MIESTO SAVIVALDYBĖS  </t>
  </si>
  <si>
    <t>Antrojo pasaulinio karo Sovietų Sąjungos karių palaidojimo vietos, esančios S. Daukanto gatvėje, pertvarkymas</t>
  </si>
  <si>
    <t xml:space="preserve">Miško žemės keitimas kitomis naudmenomis inžinerinės infrastruktūros plėtrai:  </t>
  </si>
  <si>
    <t xml:space="preserve">Paversta kitomis naudmenomis miško žemės, ha </t>
  </si>
  <si>
    <t xml:space="preserve">Smiltynės kurortinės vietovės bendrojo plano parengimas    </t>
  </si>
  <si>
    <t>Parengtas vietovės lygmens bendrasis planas, vnt.</t>
  </si>
  <si>
    <t>Melnragės-Girulių kurortinės vietovės bendrojo plano parengimas</t>
  </si>
  <si>
    <t>Parengtas bendrasis planas, vnt.</t>
  </si>
  <si>
    <t>Mokslo ir verslo klasterio šiaurinėje miesto dalyje (Tauralaukio vakarinėje dalyje) bendrojo plano parengimas</t>
  </si>
  <si>
    <t>Pietinio pocentrio Stariškių rajone bendrojo plano parengimas</t>
  </si>
  <si>
    <t>15</t>
  </si>
  <si>
    <t>16</t>
  </si>
  <si>
    <t>Mieste esančių valstybinių miškų, neperduotų Valstybinių miškų urėdijai, specialiojo plano parengimas</t>
  </si>
  <si>
    <t>„Memelio miesto“ teritorijos išvystymo veiksmų plano parengimas ir įgyvendinimas</t>
  </si>
  <si>
    <t>Projektų skyrius</t>
  </si>
  <si>
    <t>WebGIS programų sukūrimas ir teminių žemėlapių viešinimas</t>
  </si>
  <si>
    <t>Parengtų WebGIS žemėlapių viešinimas, administravimas, proc.</t>
  </si>
  <si>
    <t>Klaipėdos miesto realistinio modelio, ortofotografinio žemėlapio ir aplikacijos viešinimui sukūrimas</t>
  </si>
  <si>
    <t>P6 
T</t>
  </si>
  <si>
    <t>1. LEZ teritorijoje esantys 3 sklypai</t>
  </si>
  <si>
    <t>2. Danės g. 6</t>
  </si>
  <si>
    <t>3. Žemės sklypas Vėjo g. jungčiai su Klaipėdos rajono teritorija įrengti</t>
  </si>
  <si>
    <t>4. Nemuno g. 113-133 turtas įsigyjamas Nemuno g. rekonstrukcijai</t>
  </si>
  <si>
    <t>5. Žemės sklypas Pajūrio g. ir Vėjo g. žiedinei sankryžai įrengti</t>
  </si>
  <si>
    <t>6. Didžioji Vandens g. 28B</t>
  </si>
  <si>
    <r>
      <t>Įvykdytas architektūrinis</t>
    </r>
    <r>
      <rPr>
        <sz val="10"/>
        <color rgb="FFFF0000"/>
        <rFont val="Times New Roman"/>
        <family val="1"/>
        <charset val="186"/>
      </rPr>
      <t xml:space="preserve"> </t>
    </r>
    <r>
      <rPr>
        <sz val="10"/>
        <rFont val="Times New Roman"/>
        <family val="1"/>
        <charset val="186"/>
      </rPr>
      <t>konkursas</t>
    </r>
    <r>
      <rPr>
        <sz val="10"/>
        <rFont val="Times New Roman"/>
        <family val="1"/>
        <charset val="186"/>
      </rPr>
      <t>, vnt.</t>
    </r>
  </si>
  <si>
    <r>
      <t>Įvykdytas architektūrinis konkursas</t>
    </r>
    <r>
      <rPr>
        <sz val="10"/>
        <rFont val="Times New Roman"/>
        <family val="1"/>
        <charset val="186"/>
      </rPr>
      <t>, vnt.</t>
    </r>
  </si>
  <si>
    <t xml:space="preserve">7. Žemė, reikalinga Arimų g. rekonstrukcijai nuo Liepų g. iki Girdavos g. </t>
  </si>
  <si>
    <t>8. Žemė, reikalinga Arimų g. tęsiniui tarp Liepų g. ir Klemiškės g.</t>
  </si>
  <si>
    <t>Miesto tvarkymo skyrius</t>
  </si>
  <si>
    <t>Atlikta rangos darbų. Užbaigtumas, proc.</t>
  </si>
  <si>
    <t>Atlikta rangos darbų (Žardės piliakalnis). Užbaigtumas, proc.</t>
  </si>
  <si>
    <t>Atlikta rangos darbų (Purmalių piliakalnis). Užbaigtumas, proc.</t>
  </si>
  <si>
    <t>Antrojo pasaulinio karo pakrantės priešlėktuvinės gynybos baterijų sutvarkymas</t>
  </si>
  <si>
    <t>Klaipėdos Smeltės istorinių kapinių sutvarkymo projekto parengimas ir sutvarkymas</t>
  </si>
  <si>
    <t>Žardės ir Purmalių piliakalnių sutvarkymo projektų įgyvendinimas</t>
  </si>
  <si>
    <t>Klaipėdos Vitės istorinių kapinių sutvarkymo projekto parengimas</t>
  </si>
  <si>
    <t>** Pagal Klaipėdos miesto savivaldybės tarybos sprendimus: 2022-02-17 Nr. T2-36; 2022-06-22 Nr. T2-150; 2022-10-20 Nr. T2-224.</t>
  </si>
  <si>
    <t>Schemos ir vertinimo dėl vietų, kuriose gali būti statomi ar įrengiami atsinaujinančių išteklių energijos bendrijų energijos gamybos įrenginiai, parengimas</t>
  </si>
  <si>
    <t>Žemės prie Danės upės, reikalingos Klaipėdos miesto rytinės B dalies susisiekimo ir infrastruktūros vystymo etapų įgyvendinimui</t>
  </si>
  <si>
    <t>Statybos ir infrastruktūros plėtros skyrius</t>
  </si>
  <si>
    <t>Sukurtas Klaipėdos miesto realistinis modelis, vnt.</t>
  </si>
  <si>
    <t>Parengta studija, vnt.</t>
  </si>
  <si>
    <t>Kapinių plėtros įgyvendinimas</t>
  </si>
  <si>
    <t>Perduotas dalininko įnašas, proc.</t>
  </si>
  <si>
    <t>Dalininko įnašo perdavimas VšĮ „Klaipėdos Šv. Jono bažnyčios bokšto atkūrimas“ bažnyčios bokšto atkūrimo techniniam projektui parengti</t>
  </si>
  <si>
    <t>ŽP</t>
  </si>
  <si>
    <t>ŽPL</t>
  </si>
  <si>
    <t>SBŽP</t>
  </si>
  <si>
    <t>SBL</t>
  </si>
  <si>
    <t>SBŽPL</t>
  </si>
  <si>
    <t>1. Danės g. 6</t>
  </si>
  <si>
    <t>2. Žemės sklypas Vėjo g. jungčiai su Klaipėdos rajono teritorija įrengti</t>
  </si>
  <si>
    <t>4. Žemės sklypas Pajūrio g. ir Vėjo g. žiedinei sankryžai įrengti</t>
  </si>
  <si>
    <t>5. Didžioji Vandens g. 28B</t>
  </si>
  <si>
    <t xml:space="preserve">6. Žemė, reikalinga Arimų g. rekonstrukcijai nuo Liepų g. iki Girdavos g. </t>
  </si>
  <si>
    <t>7. Žemė, reikalinga Arimų g. tęsiniui tarp Liepų g. ir Klemiškės g.</t>
  </si>
  <si>
    <t>SB(ŽPL)'</t>
  </si>
  <si>
    <t>SB(ŽP)'</t>
  </si>
  <si>
    <t>SB'</t>
  </si>
  <si>
    <t>SB(L)'</t>
  </si>
  <si>
    <t xml:space="preserve">2023–2025 M. KLAIPĖDOS MIESTO SAVIVALDYBĖS  </t>
  </si>
  <si>
    <t>Parengta galimybių studija, vnt.</t>
  </si>
  <si>
    <t>Įsigyta vėtrungė, vnt.</t>
  </si>
  <si>
    <t xml:space="preserve">Parengtas detalusis planas, vnt. </t>
  </si>
  <si>
    <t xml:space="preserve">Vyr. patarėjas    K. Macijauskas, </t>
  </si>
  <si>
    <t>Urbanistikos ir architektūros skyrius,</t>
  </si>
  <si>
    <t xml:space="preserve">vyr. patarėjas    K. Macijauskas </t>
  </si>
  <si>
    <t>Turto valdymo skyrius,</t>
  </si>
  <si>
    <t xml:space="preserve"> vyr. patarėjas  R. Zulcas</t>
  </si>
  <si>
    <t>Aiškinamojo rašto 3 priedas</t>
  </si>
  <si>
    <t>Lėšų poreikis biudžetiniams          2023-iesiems metams</t>
  </si>
  <si>
    <t>Melnragės ir Girulių kurortinės vietovės bendrojo plano parengimas</t>
  </si>
  <si>
    <t>3. Nemuno g. 113-133 turtas, įsigyjamas Nemuno g. rekonstrukcijai</t>
  </si>
  <si>
    <t>Klaipėdos miesto realistinio modelio, ortofotografinio žemėlapio ir programos viešinimui sukūrimas</t>
  </si>
  <si>
    <t>P
N</t>
  </si>
  <si>
    <t>* N – nauja priemonė, T – tęstinė priemonė, I – investicijų projektas.</t>
  </si>
  <si>
    <t>Skirtumas</t>
  </si>
  <si>
    <t>Siūlomas keisti</t>
  </si>
  <si>
    <t>Keitimo priežastis</t>
  </si>
  <si>
    <t>Lyginamasis variantas</t>
  </si>
  <si>
    <t>Lėšų poreikis biudžetiniams 
2023-iesiems metams</t>
  </si>
  <si>
    <t>Siūlomas keisti lėšų poreikis
biudžetiniams 2023-iesiems metams</t>
  </si>
  <si>
    <t>kontrolė</t>
  </si>
  <si>
    <t>Siūlomas keisti lėšų poreikis biudžetiniams 2023-iesiems metams</t>
  </si>
  <si>
    <t>Siūlomas keisti 2024-iųjų metų lėšų projektas</t>
  </si>
  <si>
    <t>Siūlomas keisti 2025-iųjų metų lėšų projektas</t>
  </si>
  <si>
    <t>Siūlomas keisti 2024-ųjų metų lėšų projektas</t>
  </si>
  <si>
    <t>Siūlomas keisti 2025-ųjų metų lėšų projektas</t>
  </si>
  <si>
    <t>Sutrumpinto Bendrojo plano leidinio išleidimas (su maketavimo paslaugomis), vnt.</t>
  </si>
  <si>
    <t>Pastatų fasadų tvarkymo rėmimo viešinimas</t>
  </si>
  <si>
    <t>Pastatų fasadų tvarkymo rėmimas</t>
  </si>
  <si>
    <t xml:space="preserve">Parengtas tvarkos aprašas, vnt. </t>
  </si>
  <si>
    <t xml:space="preserve">Sutvarkyta fasadų, vnt. </t>
  </si>
  <si>
    <r>
      <t>Siūloma</t>
    </r>
    <r>
      <rPr>
        <b/>
        <sz val="10"/>
        <rFont val="Times New Roman"/>
        <family val="1"/>
        <charset val="186"/>
      </rPr>
      <t xml:space="preserve"> didinti </t>
    </r>
    <r>
      <rPr>
        <sz val="10"/>
        <rFont val="Times New Roman"/>
        <family val="1"/>
        <charset val="186"/>
      </rPr>
      <t xml:space="preserve">finansavimo apimtį </t>
    </r>
    <r>
      <rPr>
        <b/>
        <sz val="10"/>
        <rFont val="Times New Roman"/>
        <family val="1"/>
        <charset val="186"/>
      </rPr>
      <t>12,0 tūkst. Eur</t>
    </r>
    <r>
      <rPr>
        <sz val="10"/>
        <rFont val="Times New Roman"/>
        <family val="1"/>
        <charset val="186"/>
      </rPr>
      <t xml:space="preserve"> sutrumpinto Bendrojo plano leidinio išleidimui su maketavimo paslaugomis platesniam visuomenės informavimui.</t>
    </r>
  </si>
  <si>
    <r>
      <t>Siūloma</t>
    </r>
    <r>
      <rPr>
        <b/>
        <sz val="10"/>
        <rFont val="Times New Roman"/>
        <family val="1"/>
        <charset val="186"/>
      </rPr>
      <t xml:space="preserve"> didinti</t>
    </r>
    <r>
      <rPr>
        <sz val="10"/>
        <rFont val="Times New Roman"/>
        <family val="1"/>
        <charset val="186"/>
      </rPr>
      <t xml:space="preserve"> finansavimo apimtį </t>
    </r>
    <r>
      <rPr>
        <b/>
        <sz val="10"/>
        <rFont val="Times New Roman"/>
        <family val="1"/>
        <charset val="186"/>
      </rPr>
      <t>9,2 tūkst. Eu</t>
    </r>
    <r>
      <rPr>
        <sz val="10"/>
        <rFont val="Times New Roman"/>
        <family val="1"/>
        <charset val="186"/>
      </rPr>
      <t>r, nes, atlikus turto vertinimą, lėšų poreikis Danės g. 6 – 65,2 tūkst. Eur.</t>
    </r>
  </si>
  <si>
    <r>
      <t xml:space="preserve">Siūloma </t>
    </r>
    <r>
      <rPr>
        <b/>
        <sz val="10"/>
        <rFont val="Times New Roman"/>
        <family val="1"/>
        <charset val="186"/>
      </rPr>
      <t>keisti finansavimo lėšų šaltinius</t>
    </r>
    <r>
      <rPr>
        <sz val="10"/>
        <rFont val="Times New Roman"/>
        <family val="1"/>
        <charset val="186"/>
      </rPr>
      <t xml:space="preserve"> iš SB(ŽP) į SB(ŽPL), nes nesurenkamos pajamos už žemės pardavimą.</t>
    </r>
  </si>
  <si>
    <r>
      <t>Siūloma keisti</t>
    </r>
    <r>
      <rPr>
        <b/>
        <sz val="10"/>
        <rFont val="Times New Roman"/>
        <family val="1"/>
        <charset val="186"/>
      </rPr>
      <t xml:space="preserve"> finansavimo lėšų šaltinius</t>
    </r>
    <r>
      <rPr>
        <sz val="10"/>
        <rFont val="Times New Roman"/>
        <family val="1"/>
        <charset val="186"/>
      </rPr>
      <t xml:space="preserve"> iš SB(ŽP) į SB(ŽPL), nes nesurenkamos pajamos už žemės pardavimą.</t>
    </r>
  </si>
  <si>
    <r>
      <t>Siūloma</t>
    </r>
    <r>
      <rPr>
        <b/>
        <sz val="10"/>
        <rFont val="Times New Roman"/>
        <family val="1"/>
        <charset val="186"/>
      </rPr>
      <t xml:space="preserve"> įtraukti naują papriemonę</t>
    </r>
    <r>
      <rPr>
        <sz val="10"/>
        <rFont val="Times New Roman"/>
        <family val="1"/>
        <charset val="186"/>
      </rPr>
      <t xml:space="preserve">, kuri bus skirta pastatų fasadų tvarkymo rėmimui viešinti, siekiant informuoti visuomenę apie atsirandančią naują galimybę gauti paramą fasadų tvarkymui iš savivaldybės biudžeto lėšų. Lėšos (6,0 tūkst. Eur) numatomos pagal panašių paslaugų analogus. </t>
    </r>
  </si>
  <si>
    <r>
      <t>Siūloma</t>
    </r>
    <r>
      <rPr>
        <b/>
        <sz val="10"/>
        <rFont val="Times New Roman"/>
        <family val="1"/>
        <charset val="186"/>
      </rPr>
      <t xml:space="preserve"> didinti</t>
    </r>
    <r>
      <rPr>
        <sz val="10"/>
        <rFont val="Times New Roman"/>
        <family val="1"/>
        <charset val="186"/>
      </rPr>
      <t xml:space="preserve"> finansavimo apimtį</t>
    </r>
    <r>
      <rPr>
        <b/>
        <sz val="10"/>
        <rFont val="Times New Roman"/>
        <family val="1"/>
        <charset val="186"/>
      </rPr>
      <t xml:space="preserve"> </t>
    </r>
    <r>
      <rPr>
        <sz val="10"/>
        <rFont val="Times New Roman"/>
        <family val="1"/>
        <charset val="186"/>
      </rPr>
      <t xml:space="preserve">2023 m. </t>
    </r>
    <r>
      <rPr>
        <b/>
        <sz val="10"/>
        <rFont val="Times New Roman"/>
        <family val="1"/>
        <charset val="186"/>
      </rPr>
      <t xml:space="preserve">15,2 tūkst. Eur </t>
    </r>
    <r>
      <rPr>
        <sz val="10"/>
        <rFont val="Times New Roman"/>
        <family val="1"/>
        <charset val="186"/>
      </rPr>
      <t>atitinkamai mažinant 2024 m., nes</t>
    </r>
    <r>
      <rPr>
        <b/>
        <sz val="10"/>
        <rFont val="Times New Roman"/>
        <family val="1"/>
        <charset val="186"/>
      </rPr>
      <t xml:space="preserve"> </t>
    </r>
    <r>
      <rPr>
        <sz val="10"/>
        <rFont val="Times New Roman"/>
        <family val="1"/>
        <charset val="186"/>
      </rPr>
      <t>Pietinio pocentrio bendrąjį planą planuojma pradėti rengti 2023 m., baigti 2024 m. Mokėjimas numatomas dalimis per du metus.</t>
    </r>
  </si>
  <si>
    <t>Parengtas aprašas, vnt.</t>
  </si>
  <si>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3,0 tūkst. Eur</t>
    </r>
    <r>
      <rPr>
        <sz val="10"/>
        <rFont val="Times New Roman"/>
        <family val="1"/>
        <charset val="186"/>
      </rPr>
      <t>, nes papildomai bus nupirkti Klaipėdos m. ir Kopgalio senųjų kapinių tyrimai, susiję su pasiruošimu perkelti 1923 m. sukilimo vado Jono Polovinsko-Budrio palaikus.</t>
    </r>
  </si>
  <si>
    <r>
      <t xml:space="preserve">Siūloma </t>
    </r>
    <r>
      <rPr>
        <b/>
        <sz val="10"/>
        <rFont val="Times New Roman"/>
        <family val="1"/>
        <charset val="186"/>
      </rPr>
      <t xml:space="preserve">didinti </t>
    </r>
    <r>
      <rPr>
        <sz val="10"/>
        <rFont val="Times New Roman"/>
        <family val="1"/>
        <charset val="186"/>
      </rPr>
      <t>finansavimo apimtį</t>
    </r>
    <r>
      <rPr>
        <b/>
        <sz val="10"/>
        <rFont val="Times New Roman"/>
        <family val="1"/>
        <charset val="186"/>
      </rPr>
      <t xml:space="preserve"> 67,2 tūkst. Eur</t>
    </r>
    <r>
      <rPr>
        <sz val="10"/>
        <rFont val="Times New Roman"/>
        <family val="1"/>
        <charset val="186"/>
      </rPr>
      <t>, nes paraiškų buvo gauta daugiau, nei planuota lėšų.  Papildomos lėšos leistų prisidėti prie 7 objektų sutvarkymo vietoje 5.</t>
    </r>
  </si>
  <si>
    <r>
      <t>Siūloma</t>
    </r>
    <r>
      <rPr>
        <b/>
        <sz val="10"/>
        <rFont val="Times New Roman"/>
        <family val="1"/>
        <charset val="186"/>
      </rPr>
      <t xml:space="preserve"> keisti finansavimo  šaltinius</t>
    </r>
    <r>
      <rPr>
        <sz val="10"/>
        <rFont val="Times New Roman"/>
        <family val="1"/>
        <charset val="186"/>
      </rPr>
      <t xml:space="preserve"> iš SB(ŽP) į SB(ŽPL), nes nesurenkamos pajamos už žemės pardavimą.</t>
    </r>
  </si>
  <si>
    <r>
      <t xml:space="preserve">Siūloma </t>
    </r>
    <r>
      <rPr>
        <b/>
        <sz val="10"/>
        <rFont val="Times New Roman"/>
        <family val="1"/>
        <charset val="186"/>
      </rPr>
      <t>keisti finansavimo  šaltinius</t>
    </r>
    <r>
      <rPr>
        <sz val="10"/>
        <rFont val="Times New Roman"/>
        <family val="1"/>
        <charset val="186"/>
      </rPr>
      <t xml:space="preserve"> iš SB(ŽP) į SB(ŽPL), nes nesurenkamos pajamos už žemės pardavimą.</t>
    </r>
  </si>
  <si>
    <t>Pastatų fasadų tvarkymo rėmimo sklaidos kampanijos organizavimo paslauga, vnt.</t>
  </si>
  <si>
    <r>
      <t>Siūloma</t>
    </r>
    <r>
      <rPr>
        <b/>
        <sz val="10"/>
        <rFont val="Times New Roman"/>
        <family val="1"/>
        <charset val="186"/>
      </rPr>
      <t xml:space="preserve"> tikslinti </t>
    </r>
    <r>
      <rPr>
        <sz val="10"/>
        <rFont val="Times New Roman"/>
        <family val="1"/>
        <charset val="186"/>
      </rPr>
      <t>rengiamo dokumento</t>
    </r>
    <r>
      <rPr>
        <b/>
        <sz val="10"/>
        <rFont val="Times New Roman"/>
        <family val="1"/>
        <charset val="186"/>
      </rPr>
      <t xml:space="preserve"> pavadinimą ir mažinti </t>
    </r>
    <r>
      <rPr>
        <sz val="10"/>
        <rFont val="Times New Roman"/>
        <family val="1"/>
        <charset val="186"/>
      </rPr>
      <t>finansavimo apimtį 2023 m.</t>
    </r>
    <r>
      <rPr>
        <b/>
        <sz val="10"/>
        <rFont val="Times New Roman"/>
        <family val="1"/>
        <charset val="186"/>
      </rPr>
      <t xml:space="preserve"> 7,6 tūkst. Eur</t>
    </r>
    <r>
      <rPr>
        <sz val="10"/>
        <rFont val="Times New Roman"/>
        <family val="1"/>
        <charset val="186"/>
      </rPr>
      <t xml:space="preserve">, nes planą numatoma pradėti rengti 2023 m., baigti bei apmokėti už paslaugas 2024 m. Dokumentas  bus rengiamas pagal Savivaldybių atsinaujinančių išteklių energijos naudojimo (toliau – AIEN) plėtros veiksmų planų projektų rengimo rekomendacijas.  </t>
    </r>
  </si>
  <si>
    <r>
      <t xml:space="preserve">Siūloma </t>
    </r>
    <r>
      <rPr>
        <b/>
        <sz val="10"/>
        <rFont val="Times New Roman"/>
        <family val="1"/>
        <charset val="186"/>
      </rPr>
      <t>išbraukti papriemonę</t>
    </r>
    <r>
      <rPr>
        <sz val="10"/>
        <rFont val="Times New Roman"/>
        <family val="1"/>
        <charset val="186"/>
      </rPr>
      <t xml:space="preserve">, nes ji nebus vykdoma. Išnagrinėjus teisės aktų nuostatas, pasikonsultavus su Aplinkos ministerijos, Valstybinės teritorijų planavimo ir statybos inspekcijos, Nacionalinės žemės tarnybos, VĮ Valstybinių miškų urėdijos specialistais, nustatyta, kad </t>
    </r>
    <r>
      <rPr>
        <b/>
        <sz val="10"/>
        <rFont val="Times New Roman"/>
        <family val="1"/>
        <charset val="186"/>
      </rPr>
      <t>negalima parengti teritorijų planavimo dokumento</t>
    </r>
    <r>
      <rPr>
        <sz val="10"/>
        <rFont val="Times New Roman"/>
        <family val="1"/>
        <charset val="186"/>
      </rPr>
      <t>,</t>
    </r>
    <r>
      <rPr>
        <b/>
        <sz val="10"/>
        <rFont val="Times New Roman"/>
        <family val="1"/>
        <charset val="186"/>
      </rPr>
      <t xml:space="preserve"> kurio tikslas paversti miško žemę kitomis naudmenomis ir nustatyti atskirųjų želdynų teritorijos naudojimo būdą.</t>
    </r>
    <r>
      <rPr>
        <sz val="10"/>
        <rFont val="Times New Roman"/>
        <family val="1"/>
        <charset val="186"/>
      </rPr>
      <t xml:space="preserve"> </t>
    </r>
  </si>
  <si>
    <r>
      <t>Siūloma</t>
    </r>
    <r>
      <rPr>
        <b/>
        <sz val="10"/>
        <rFont val="Times New Roman"/>
        <family val="1"/>
        <charset val="186"/>
      </rPr>
      <t xml:space="preserve"> mažinti </t>
    </r>
    <r>
      <rPr>
        <sz val="10"/>
        <rFont val="Times New Roman"/>
        <family val="1"/>
        <charset val="186"/>
      </rPr>
      <t>finansavimo apimtį</t>
    </r>
    <r>
      <rPr>
        <b/>
        <sz val="10"/>
        <rFont val="Times New Roman"/>
        <family val="1"/>
        <charset val="186"/>
      </rPr>
      <t xml:space="preserve"> </t>
    </r>
    <r>
      <rPr>
        <sz val="10"/>
        <rFont val="Times New Roman"/>
        <family val="1"/>
        <charset val="186"/>
      </rPr>
      <t xml:space="preserve">2023 m. ir 2024 m. po </t>
    </r>
    <r>
      <rPr>
        <b/>
        <sz val="10"/>
        <rFont val="Times New Roman"/>
        <family val="1"/>
        <charset val="186"/>
      </rPr>
      <t xml:space="preserve">4,0 tūkst. Eur, </t>
    </r>
    <r>
      <rPr>
        <sz val="10"/>
        <rFont val="Times New Roman"/>
        <family val="1"/>
        <charset val="186"/>
      </rPr>
      <t>nes projekto rengimo paslaugos vertė pagal įvykdytą pirkimą – 12,0 tūkst. Eur. Siūloma patikslinti  papriemonės ir rodiklio pavadinimus atsižvelgiant į pirkimų techninėje specifikacijoje numatytus objektus.</t>
    </r>
  </si>
  <si>
    <r>
      <t>Siūloma</t>
    </r>
    <r>
      <rPr>
        <b/>
        <sz val="10"/>
        <rFont val="Times New Roman"/>
        <family val="1"/>
        <charset val="186"/>
      </rPr>
      <t xml:space="preserve"> keisti finansavimo lėšų šaltinus</t>
    </r>
    <r>
      <rPr>
        <sz val="10"/>
        <rFont val="Times New Roman"/>
        <family val="1"/>
        <charset val="186"/>
      </rPr>
      <t xml:space="preserve"> 2023 m. iš SB(ŽPL) į SB(ŽP), nes nesurenkamos pajamos už žemės pardavimą,</t>
    </r>
    <r>
      <rPr>
        <b/>
        <sz val="10"/>
        <rFont val="Times New Roman"/>
        <family val="1"/>
        <charset val="186"/>
      </rPr>
      <t xml:space="preserve"> </t>
    </r>
    <r>
      <rPr>
        <sz val="10"/>
        <rFont val="Times New Roman"/>
        <family val="1"/>
        <charset val="186"/>
      </rPr>
      <t xml:space="preserve">2024 m. siūloma </t>
    </r>
    <r>
      <rPr>
        <b/>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337,6 tūkst. Eur</t>
    </r>
    <r>
      <rPr>
        <b/>
        <sz val="10"/>
        <color rgb="FFFF0000"/>
        <rFont val="Times New Roman"/>
        <family val="1"/>
        <charset val="186"/>
      </rPr>
      <t xml:space="preserve"> </t>
    </r>
    <r>
      <rPr>
        <sz val="10"/>
        <rFont val="Times New Roman"/>
        <family val="1"/>
        <charset val="186"/>
      </rPr>
      <t xml:space="preserve">(SB). Šiuo metu, atliekant Nemuno g. 113-133 esančio turto vertinimą, paaiškėjo, kad kompensacijoms numatyta suma 2023 m. ir 2024 m. yra per maža dėl padidėjusių rinkos verčių. Pagal preliminarų vertinimą,  kompensacijoms reikia 810,0 tūkst. Eur, neįskaitant persikėlimo išlaidų. Kadangi yra tikimybė, kad dalis turto savininkų atliks individualų vertinimą ir teisminiu keliu reikalaus padidinti kompesaciją, dalis kompensavimo veiksmų persikelia į 2024 m. ir suma bus patikslinta, rengiant kitų metų SVP. </t>
    </r>
    <r>
      <rPr>
        <sz val="10"/>
        <rFont val="Times New Roman"/>
        <family val="1"/>
        <charset val="186"/>
      </rPr>
      <t xml:space="preserve">
</t>
    </r>
    <r>
      <rPr>
        <sz val="10"/>
        <color rgb="FF0070C0"/>
        <rFont val="Times New Roman"/>
        <family val="1"/>
        <charset val="186"/>
      </rPr>
      <t>Keitimas atliktas pagal 2023-03-23 KMT sprendimą Nr. T2-16 (-10,8 tūkst. Eur SB(ŽPL)).</t>
    </r>
    <r>
      <rPr>
        <sz val="10"/>
        <rFont val="Times New Roman"/>
        <family val="1"/>
        <charset val="186"/>
      </rPr>
      <t xml:space="preserve">
</t>
    </r>
  </si>
  <si>
    <r>
      <rPr>
        <sz val="10"/>
        <color rgb="FFFF0000"/>
        <rFont val="Times New Roman"/>
        <family val="1"/>
        <charset val="186"/>
      </rPr>
      <t xml:space="preserve"> </t>
    </r>
    <r>
      <rPr>
        <strike/>
        <sz val="10"/>
        <color rgb="FFFF0000"/>
        <rFont val="Times New Roman"/>
        <family val="1"/>
        <charset val="186"/>
      </rPr>
      <t>Schemos ir vertinimo dėl vietų, kuriose gali būti statomi ar įrengiami atsinaujinančių išteklių energijos bendrijų energijos gamybos įrenginiai, parengimas</t>
    </r>
    <r>
      <rPr>
        <strike/>
        <sz val="10"/>
        <rFont val="Times New Roman"/>
        <family val="1"/>
        <charset val="186"/>
      </rPr>
      <t xml:space="preserve">
</t>
    </r>
    <r>
      <rPr>
        <sz val="10"/>
        <color rgb="FFFF0000"/>
        <rFont val="Times New Roman"/>
        <family val="1"/>
        <charset val="186"/>
      </rPr>
      <t>Atsinaujinančių išteklių energijos naudojimo plėtros veiksmų plano parengimas</t>
    </r>
  </si>
  <si>
    <r>
      <t xml:space="preserve">Parengta schema, vnt.
</t>
    </r>
    <r>
      <rPr>
        <sz val="10"/>
        <color rgb="FFFF0000"/>
        <rFont val="Times New Roman"/>
        <family val="1"/>
        <charset val="186"/>
      </rPr>
      <t>Parengtas  planas, vnt.</t>
    </r>
  </si>
  <si>
    <r>
      <t xml:space="preserve">Siūloma </t>
    </r>
    <r>
      <rPr>
        <b/>
        <sz val="10"/>
        <rFont val="Times New Roman"/>
        <family val="1"/>
        <charset val="186"/>
      </rPr>
      <t>įtraukti naują papriemonę</t>
    </r>
    <r>
      <rPr>
        <sz val="10"/>
        <rFont val="Times New Roman"/>
        <family val="1"/>
        <charset val="186"/>
      </rPr>
      <t xml:space="preserve"> dėl tarybos daugumos (koalicijos) programos nuostatų, susijusių su Klaipėdos miesto centre esančių pastatų fasadų tvarkymu. </t>
    </r>
  </si>
  <si>
    <r>
      <rPr>
        <strike/>
        <sz val="10"/>
        <rFont val="Times New Roman"/>
        <family val="1"/>
        <charset val="186"/>
      </rPr>
      <t xml:space="preserve">Antrojo pasaulinio karo pakrantės priešlėktuvinės gynybos baterijų sutvarkymas  
</t>
    </r>
    <r>
      <rPr>
        <sz val="10"/>
        <color rgb="FFFF0000"/>
        <rFont val="Times New Roman"/>
        <family val="1"/>
        <charset val="186"/>
      </rPr>
      <t>Naujų takų, dviračių stovų, suoliukų, stendų įrengimo Pakrantės baterijos „Memel-Sud“ (Kopgalio baterijos) teritorijoje aprašo parengimas</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</si>
</sst>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7" x14ac:knownFonts="1">
    <font>
      <sz val="10"/>
      <name val="Arial"/>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1"/>
      <name val="Times New Roman"/>
      <family val="1"/>
      <charset val="186"/>
    </font>
    <font>
      <b/>
      <sz val="10"/>
      <name val="Times New Roman"/>
      <family val="1"/>
      <charset val="204"/>
    </font>
    <font>
      <b/>
      <sz val="9"/>
      <name val="Times New Roman"/>
      <family val="1"/>
      <charset val="186"/>
    </font>
    <font>
      <sz val="9"/>
      <name val="Times New Roman"/>
      <family val="1"/>
      <charset val="186"/>
    </font>
    <font>
      <sz val="7"/>
      <name val="Times New Roman"/>
      <family val="1"/>
      <charset val="186"/>
    </font>
    <font>
      <sz val="11"/>
      <name val="Arial"/>
      <family val="2"/>
      <charset val="186"/>
    </font>
    <font>
      <sz val="12"/>
      <name val="Times New Roman"/>
      <family val="1"/>
      <charset val="186"/>
    </font>
    <font>
      <b/>
      <sz val="12"/>
      <name val="Times New Roman"/>
      <family val="1"/>
      <charset val="186"/>
    </font>
    <font>
      <sz val="12"/>
      <name val="Times New Roman"/>
      <family val="1"/>
    </font>
    <font>
      <sz val="10"/>
      <name val="Times New Roman"/>
      <family val="1"/>
    </font>
    <font>
      <b/>
      <sz val="9"/>
      <name val="Times New Roman"/>
      <family val="1"/>
    </font>
    <font>
      <sz val="9"/>
      <name val="Times New Roman"/>
      <family val="1"/>
    </font>
    <font>
      <sz val="8"/>
      <name val="Times New Roman"/>
      <family val="1"/>
    </font>
    <font>
      <sz val="10"/>
      <color rgb="FFFF0000"/>
      <name val="Times New Roman"/>
      <family val="1"/>
      <charset val="186"/>
    </font>
    <font>
      <sz val="10"/>
      <color rgb="FF000000"/>
      <name val="Times New Roman"/>
      <family val="1"/>
      <charset val="186"/>
    </font>
    <font>
      <strike/>
      <sz val="10"/>
      <name val="Times New Roman"/>
      <family val="1"/>
      <charset val="186"/>
    </font>
    <font>
      <sz val="10"/>
      <color rgb="FF00B050"/>
      <name val="Times New Roman"/>
      <family val="1"/>
      <charset val="186"/>
    </font>
    <font>
      <sz val="11"/>
      <name val="Calibri"/>
      <family val="2"/>
      <charset val="186"/>
      <scheme val="minor"/>
    </font>
    <font>
      <b/>
      <sz val="10"/>
      <color rgb="FFFF0000"/>
      <name val="Times New Roman"/>
      <family val="1"/>
      <charset val="186"/>
    </font>
    <font>
      <sz val="11"/>
      <color rgb="FFFF0000"/>
      <name val="Times New Roman"/>
      <family val="1"/>
      <charset val="186"/>
    </font>
    <font>
      <sz val="10"/>
      <color rgb="FFFF0000"/>
      <name val="Arial"/>
      <family val="2"/>
      <charset val="186"/>
    </font>
    <font>
      <sz val="8"/>
      <color rgb="FFFF0000"/>
      <name val="Times New Roman"/>
      <family val="1"/>
    </font>
    <font>
      <sz val="10"/>
      <color rgb="FFFF0000"/>
      <name val="Times New Roman"/>
      <family val="1"/>
    </font>
    <font>
      <strike/>
      <sz val="10"/>
      <color rgb="FFFF0000"/>
      <name val="Times New Roman"/>
      <family val="1"/>
      <charset val="186"/>
    </font>
    <font>
      <sz val="10"/>
      <color theme="1"/>
      <name val="Arial"/>
      <family val="2"/>
      <charset val="186"/>
    </font>
    <font>
      <sz val="10"/>
      <color theme="1"/>
      <name val="Times New Roman"/>
      <family val="1"/>
      <charset val="186"/>
    </font>
    <font>
      <sz val="12"/>
      <color theme="0"/>
      <name val="Times New Roman"/>
      <family val="1"/>
      <charset val="186"/>
    </font>
    <font>
      <sz val="10"/>
      <color theme="0"/>
      <name val="Times New Roman"/>
      <family val="1"/>
      <charset val="186"/>
    </font>
    <font>
      <sz val="10"/>
      <color theme="0"/>
      <name val="Arial"/>
      <family val="2"/>
      <charset val="186"/>
    </font>
    <font>
      <sz val="10"/>
      <color rgb="FF0070C0"/>
      <name val="Times New Roman"/>
      <family val="1"/>
      <charset val="186"/>
    </font>
    <font>
      <b/>
      <sz val="10"/>
      <color theme="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12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medium">
        <color indexed="64"/>
      </left>
      <right/>
      <top style="thin">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thin">
        <color indexed="64"/>
      </right>
      <top style="hair">
        <color indexed="64"/>
      </top>
      <bottom style="hair">
        <color indexed="64"/>
      </bottom>
      <diagonal/>
    </border>
    <border>
      <left/>
      <right style="thin">
        <color indexed="64"/>
      </right>
      <top style="medium">
        <color indexed="64"/>
      </top>
      <bottom style="medium">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hair">
        <color indexed="64"/>
      </bottom>
      <diagonal/>
    </border>
  </borders>
  <cellStyleXfs count="2">
    <xf numFmtId="0" fontId="0" fillId="0" borderId="0"/>
    <xf numFmtId="0" fontId="3" fillId="0" borderId="0"/>
  </cellStyleXfs>
  <cellXfs count="1854">
    <xf numFmtId="0" fontId="0" fillId="0" borderId="0" xfId="0"/>
    <xf numFmtId="3" fontId="1" fillId="6" borderId="6" xfId="0" applyNumberFormat="1" applyFont="1" applyFill="1" applyBorder="1" applyAlignment="1">
      <alignment vertical="top" wrapText="1"/>
    </xf>
    <xf numFmtId="0" fontId="1" fillId="3" borderId="0" xfId="0" applyFont="1" applyFill="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6" borderId="3" xfId="0" applyFont="1" applyFill="1" applyBorder="1" applyAlignment="1">
      <alignment horizontal="center" vertical="top"/>
    </xf>
    <xf numFmtId="165" fontId="1" fillId="0" borderId="24" xfId="0" applyNumberFormat="1" applyFont="1" applyFill="1" applyBorder="1" applyAlignment="1">
      <alignment vertical="top" wrapText="1"/>
    </xf>
    <xf numFmtId="49" fontId="2" fillId="9" borderId="29" xfId="0" applyNumberFormat="1" applyFont="1" applyFill="1" applyBorder="1" applyAlignment="1">
      <alignment horizontal="center" vertical="top"/>
    </xf>
    <xf numFmtId="49" fontId="2" fillId="4" borderId="29" xfId="0" applyNumberFormat="1" applyFont="1" applyFill="1" applyBorder="1" applyAlignment="1">
      <alignment horizontal="center" vertical="top"/>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3" fontId="1" fillId="0" borderId="0" xfId="0" applyNumberFormat="1" applyFont="1" applyBorder="1" applyAlignment="1">
      <alignment vertical="top"/>
    </xf>
    <xf numFmtId="0" fontId="1" fillId="0" borderId="0" xfId="0" applyFont="1" applyFill="1" applyBorder="1" applyAlignment="1">
      <alignment vertical="top"/>
    </xf>
    <xf numFmtId="0" fontId="3" fillId="0" borderId="0" xfId="0" applyFont="1"/>
    <xf numFmtId="3" fontId="2" fillId="8" borderId="11" xfId="0" applyNumberFormat="1" applyFont="1" applyFill="1" applyBorder="1" applyAlignment="1">
      <alignment horizontal="center" vertical="top"/>
    </xf>
    <xf numFmtId="49" fontId="2" fillId="8" borderId="3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3" fontId="2" fillId="8" borderId="42" xfId="0" applyNumberFormat="1" applyFont="1" applyFill="1" applyBorder="1" applyAlignment="1">
      <alignment horizontal="center" vertical="top"/>
    </xf>
    <xf numFmtId="165" fontId="2" fillId="8" borderId="34"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0" fontId="1" fillId="0" borderId="18" xfId="0" applyFont="1" applyFill="1" applyBorder="1" applyAlignment="1">
      <alignment horizontal="center" vertical="top"/>
    </xf>
    <xf numFmtId="49" fontId="2" fillId="6" borderId="1" xfId="0" applyNumberFormat="1" applyFont="1" applyFill="1" applyBorder="1" applyAlignment="1">
      <alignment horizontal="center" vertical="top" wrapText="1"/>
    </xf>
    <xf numFmtId="49" fontId="2" fillId="8" borderId="31" xfId="0" applyNumberFormat="1" applyFont="1" applyFill="1" applyBorder="1" applyAlignment="1">
      <alignment horizontal="center" vertical="top" wrapText="1"/>
    </xf>
    <xf numFmtId="165" fontId="2" fillId="6" borderId="20" xfId="0" applyNumberFormat="1" applyFont="1" applyFill="1" applyBorder="1" applyAlignment="1">
      <alignment horizontal="center" vertical="top" wrapText="1"/>
    </xf>
    <xf numFmtId="49" fontId="2" fillId="8" borderId="42" xfId="0" applyNumberFormat="1" applyFont="1" applyFill="1" applyBorder="1" applyAlignment="1">
      <alignment horizontal="center" vertical="top" wrapText="1"/>
    </xf>
    <xf numFmtId="0" fontId="1" fillId="6" borderId="18" xfId="0" applyFont="1" applyFill="1" applyBorder="1" applyAlignment="1">
      <alignment horizontal="center" vertical="top"/>
    </xf>
    <xf numFmtId="165" fontId="2" fillId="4" borderId="4" xfId="0" applyNumberFormat="1" applyFont="1" applyFill="1" applyBorder="1" applyAlignment="1">
      <alignment horizontal="center" vertical="top"/>
    </xf>
    <xf numFmtId="165" fontId="1" fillId="0" borderId="18" xfId="0" applyNumberFormat="1" applyFont="1" applyBorder="1" applyAlignment="1">
      <alignment horizontal="center" vertical="top"/>
    </xf>
    <xf numFmtId="165" fontId="1" fillId="0" borderId="0" xfId="0" applyNumberFormat="1" applyFont="1" applyAlignment="1">
      <alignment vertical="top"/>
    </xf>
    <xf numFmtId="3" fontId="1" fillId="6" borderId="3" xfId="0" applyNumberFormat="1" applyFont="1" applyFill="1" applyBorder="1" applyAlignment="1">
      <alignment horizontal="center" vertical="top"/>
    </xf>
    <xf numFmtId="3" fontId="1" fillId="6" borderId="53" xfId="0" applyNumberFormat="1" applyFont="1" applyFill="1" applyBorder="1" applyAlignment="1">
      <alignment horizontal="center" vertical="top"/>
    </xf>
    <xf numFmtId="165" fontId="2" fillId="6" borderId="11"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6" borderId="35" xfId="0" applyNumberFormat="1" applyFont="1" applyFill="1" applyBorder="1" applyAlignment="1">
      <alignment horizontal="left" vertical="top" wrapText="1"/>
    </xf>
    <xf numFmtId="165" fontId="1" fillId="6" borderId="28" xfId="0" applyNumberFormat="1" applyFont="1" applyFill="1" applyBorder="1" applyAlignment="1">
      <alignment vertical="top" wrapText="1"/>
    </xf>
    <xf numFmtId="49" fontId="2" fillId="9" borderId="10" xfId="0" applyNumberFormat="1" applyFont="1" applyFill="1" applyBorder="1" applyAlignment="1">
      <alignment horizontal="center" vertical="top"/>
    </xf>
    <xf numFmtId="165" fontId="1" fillId="6" borderId="54" xfId="0" applyNumberFormat="1" applyFont="1" applyFill="1" applyBorder="1" applyAlignment="1">
      <alignment horizontal="center" vertical="top"/>
    </xf>
    <xf numFmtId="165" fontId="1" fillId="6" borderId="75"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0" fontId="1" fillId="6" borderId="37" xfId="0" applyFont="1" applyFill="1" applyBorder="1" applyAlignment="1">
      <alignment horizontal="center" vertical="top" wrapText="1"/>
    </xf>
    <xf numFmtId="0" fontId="1" fillId="6" borderId="18" xfId="0" applyFont="1" applyFill="1" applyBorder="1" applyAlignment="1">
      <alignment horizontal="center" vertical="top" wrapText="1"/>
    </xf>
    <xf numFmtId="0" fontId="1" fillId="0" borderId="17" xfId="0" applyFont="1" applyFill="1" applyBorder="1" applyAlignment="1">
      <alignment horizontal="center" vertical="top"/>
    </xf>
    <xf numFmtId="0" fontId="1" fillId="6" borderId="45" xfId="0" applyFont="1" applyFill="1" applyBorder="1" applyAlignment="1">
      <alignment horizontal="center" vertical="top" wrapText="1"/>
    </xf>
    <xf numFmtId="0" fontId="11" fillId="0" borderId="0" xfId="0" applyFont="1" applyAlignment="1">
      <alignment vertical="top" wrapText="1"/>
    </xf>
    <xf numFmtId="0" fontId="1" fillId="6" borderId="82" xfId="0" applyFont="1" applyFill="1" applyBorder="1" applyAlignment="1">
      <alignment horizontal="center" vertical="top"/>
    </xf>
    <xf numFmtId="0" fontId="1" fillId="6" borderId="17" xfId="0" applyFont="1" applyFill="1" applyBorder="1" applyAlignment="1">
      <alignment horizontal="center" vertical="top" wrapText="1"/>
    </xf>
    <xf numFmtId="0" fontId="1" fillId="0" borderId="22" xfId="0" applyFont="1" applyBorder="1" applyAlignment="1">
      <alignment vertical="top"/>
    </xf>
    <xf numFmtId="0" fontId="1" fillId="0" borderId="22" xfId="0" applyFont="1" applyBorder="1" applyAlignment="1">
      <alignment vertical="center"/>
    </xf>
    <xf numFmtId="0" fontId="1" fillId="0" borderId="22" xfId="0" applyNumberFormat="1" applyFont="1" applyBorder="1" applyAlignment="1">
      <alignment vertical="top"/>
    </xf>
    <xf numFmtId="0" fontId="1" fillId="0" borderId="22" xfId="0" applyFont="1" applyBorder="1" applyAlignment="1">
      <alignment horizontal="center" vertical="top"/>
    </xf>
    <xf numFmtId="3" fontId="1" fillId="6" borderId="77" xfId="0" applyNumberFormat="1" applyFont="1" applyFill="1" applyBorder="1" applyAlignment="1">
      <alignment horizontal="left" vertical="top" wrapText="1"/>
    </xf>
    <xf numFmtId="49" fontId="2" fillId="6" borderId="77" xfId="0" applyNumberFormat="1" applyFont="1" applyFill="1" applyBorder="1" applyAlignment="1">
      <alignment horizontal="center" vertical="top" wrapText="1"/>
    </xf>
    <xf numFmtId="49" fontId="1" fillId="6" borderId="2" xfId="0" applyNumberFormat="1" applyFont="1" applyFill="1" applyBorder="1" applyAlignment="1">
      <alignment horizontal="center" vertical="top" wrapText="1"/>
    </xf>
    <xf numFmtId="3" fontId="2" fillId="8" borderId="19" xfId="0" applyNumberFormat="1" applyFont="1" applyFill="1" applyBorder="1" applyAlignment="1">
      <alignment horizontal="center" vertical="top"/>
    </xf>
    <xf numFmtId="165" fontId="1" fillId="6" borderId="78" xfId="0" applyNumberFormat="1" applyFont="1" applyFill="1" applyBorder="1" applyAlignment="1">
      <alignment horizontal="center" vertical="top"/>
    </xf>
    <xf numFmtId="3" fontId="2" fillId="6" borderId="77" xfId="0" applyNumberFormat="1" applyFont="1" applyFill="1" applyBorder="1" applyAlignment="1">
      <alignment horizontal="right" vertical="top"/>
    </xf>
    <xf numFmtId="165" fontId="2" fillId="6" borderId="58" xfId="0" applyNumberFormat="1" applyFont="1" applyFill="1" applyBorder="1" applyAlignment="1">
      <alignment horizontal="center" vertical="top" wrapText="1"/>
    </xf>
    <xf numFmtId="165" fontId="2" fillId="8" borderId="68" xfId="0" applyNumberFormat="1" applyFont="1" applyFill="1" applyBorder="1" applyAlignment="1">
      <alignment horizontal="center" vertical="center"/>
    </xf>
    <xf numFmtId="0" fontId="2" fillId="8" borderId="71" xfId="0" applyFont="1" applyFill="1" applyBorder="1" applyAlignment="1">
      <alignment horizontal="center" vertical="center"/>
    </xf>
    <xf numFmtId="0" fontId="1" fillId="6" borderId="31" xfId="0" applyFont="1" applyFill="1" applyBorder="1" applyAlignment="1">
      <alignment vertical="top" wrapText="1"/>
    </xf>
    <xf numFmtId="165" fontId="1" fillId="6" borderId="69" xfId="0" applyNumberFormat="1" applyFont="1" applyFill="1" applyBorder="1" applyAlignment="1">
      <alignment horizontal="center" vertical="top"/>
    </xf>
    <xf numFmtId="165" fontId="2" fillId="8" borderId="80" xfId="0" applyNumberFormat="1" applyFont="1" applyFill="1" applyBorder="1" applyAlignment="1">
      <alignment horizontal="center" vertical="center"/>
    </xf>
    <xf numFmtId="0" fontId="1" fillId="6" borderId="81" xfId="0" applyFont="1" applyFill="1" applyBorder="1" applyAlignment="1">
      <alignment vertical="top" wrapText="1"/>
    </xf>
    <xf numFmtId="3" fontId="1" fillId="0" borderId="8" xfId="0" applyNumberFormat="1" applyFont="1" applyFill="1" applyBorder="1" applyAlignment="1">
      <alignment vertical="top" wrapText="1"/>
    </xf>
    <xf numFmtId="0" fontId="2" fillId="6" borderId="8" xfId="0" applyFont="1" applyFill="1" applyBorder="1" applyAlignment="1">
      <alignment vertical="top" wrapText="1"/>
    </xf>
    <xf numFmtId="165" fontId="1" fillId="8" borderId="18" xfId="0" applyNumberFormat="1" applyFont="1" applyFill="1" applyBorder="1" applyAlignment="1">
      <alignment horizontal="center" vertical="top"/>
    </xf>
    <xf numFmtId="49" fontId="2" fillId="2" borderId="72"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2" borderId="0" xfId="0" applyNumberFormat="1" applyFont="1" applyFill="1" applyBorder="1" applyAlignment="1">
      <alignment horizontal="center" vertical="top"/>
    </xf>
    <xf numFmtId="49" fontId="2" fillId="10" borderId="22" xfId="0" applyNumberFormat="1" applyFont="1" applyFill="1" applyBorder="1" applyAlignment="1">
      <alignment horizontal="center" vertical="top"/>
    </xf>
    <xf numFmtId="0" fontId="1" fillId="6" borderId="16" xfId="0" applyFont="1" applyFill="1" applyBorder="1" applyAlignment="1">
      <alignment horizontal="center" vertical="top"/>
    </xf>
    <xf numFmtId="0" fontId="1" fillId="6" borderId="63" xfId="0" applyFont="1" applyFill="1" applyBorder="1" applyAlignment="1">
      <alignment vertical="center" wrapText="1"/>
    </xf>
    <xf numFmtId="165" fontId="1" fillId="6" borderId="63" xfId="0" applyNumberFormat="1" applyFont="1" applyFill="1" applyBorder="1" applyAlignment="1">
      <alignment vertical="center" wrapText="1"/>
    </xf>
    <xf numFmtId="0" fontId="1" fillId="6" borderId="85" xfId="0" applyFont="1" applyFill="1" applyBorder="1" applyAlignment="1">
      <alignment horizontal="left" vertical="top" wrapText="1"/>
    </xf>
    <xf numFmtId="0" fontId="1" fillId="6" borderId="53" xfId="0" applyFont="1" applyFill="1" applyBorder="1" applyAlignment="1">
      <alignment horizontal="center" vertical="top"/>
    </xf>
    <xf numFmtId="0" fontId="1" fillId="6" borderId="84" xfId="0" applyFont="1" applyFill="1" applyBorder="1" applyAlignment="1">
      <alignment horizontal="left" vertical="top" wrapText="1"/>
    </xf>
    <xf numFmtId="3" fontId="1" fillId="6" borderId="55" xfId="0" applyNumberFormat="1" applyFont="1" applyFill="1" applyBorder="1" applyAlignment="1">
      <alignment horizontal="center" vertical="top" wrapText="1"/>
    </xf>
    <xf numFmtId="0" fontId="1" fillId="6" borderId="18" xfId="0" applyFont="1" applyFill="1" applyBorder="1" applyAlignment="1">
      <alignment vertical="top"/>
    </xf>
    <xf numFmtId="165" fontId="1" fillId="6" borderId="70" xfId="0" applyNumberFormat="1" applyFont="1" applyFill="1" applyBorder="1" applyAlignment="1">
      <alignment horizontal="center" vertical="top"/>
    </xf>
    <xf numFmtId="165" fontId="2" fillId="4" borderId="87" xfId="0" applyNumberFormat="1" applyFont="1" applyFill="1" applyBorder="1" applyAlignment="1">
      <alignment horizontal="center" vertical="top"/>
    </xf>
    <xf numFmtId="3" fontId="1" fillId="6" borderId="56" xfId="0" applyNumberFormat="1" applyFont="1" applyFill="1" applyBorder="1" applyAlignment="1">
      <alignment horizontal="center" vertical="top"/>
    </xf>
    <xf numFmtId="0" fontId="1" fillId="0" borderId="88" xfId="0" applyFont="1" applyBorder="1" applyAlignment="1">
      <alignment vertical="top"/>
    </xf>
    <xf numFmtId="0" fontId="2" fillId="6" borderId="49" xfId="0" applyFont="1" applyFill="1" applyBorder="1" applyAlignment="1">
      <alignment vertical="top" wrapText="1"/>
    </xf>
    <xf numFmtId="165" fontId="1" fillId="6" borderId="16" xfId="0" applyNumberFormat="1" applyFont="1" applyFill="1" applyBorder="1" applyAlignment="1">
      <alignment horizontal="center" vertical="top"/>
    </xf>
    <xf numFmtId="165" fontId="2" fillId="8" borderId="71" xfId="0" applyNumberFormat="1" applyFont="1" applyFill="1" applyBorder="1" applyAlignment="1">
      <alignment horizontal="center" vertical="center"/>
    </xf>
    <xf numFmtId="165" fontId="1" fillId="6" borderId="24" xfId="0" applyNumberFormat="1" applyFont="1" applyFill="1" applyBorder="1" applyAlignment="1">
      <alignment vertical="top" wrapText="1"/>
    </xf>
    <xf numFmtId="49" fontId="2" fillId="0" borderId="24" xfId="0" applyNumberFormat="1" applyFont="1" applyBorder="1" applyAlignment="1">
      <alignment horizontal="center" vertical="top" wrapText="1"/>
    </xf>
    <xf numFmtId="0" fontId="2" fillId="3" borderId="24" xfId="0" applyFont="1" applyFill="1" applyBorder="1" applyAlignment="1">
      <alignment horizontal="left" vertical="top" wrapText="1"/>
    </xf>
    <xf numFmtId="0" fontId="9" fillId="0" borderId="52" xfId="0" applyFont="1" applyFill="1" applyBorder="1" applyAlignment="1">
      <alignment horizontal="center" vertical="center" textRotation="90" wrapText="1"/>
    </xf>
    <xf numFmtId="0" fontId="1" fillId="0" borderId="47" xfId="0" applyNumberFormat="1" applyFont="1" applyBorder="1" applyAlignment="1">
      <alignment vertical="top"/>
    </xf>
    <xf numFmtId="0" fontId="1" fillId="0" borderId="47" xfId="0" applyFont="1" applyBorder="1" applyAlignment="1">
      <alignment horizontal="center" vertical="top"/>
    </xf>
    <xf numFmtId="165" fontId="1" fillId="0" borderId="47" xfId="0" applyNumberFormat="1" applyFont="1" applyBorder="1" applyAlignment="1">
      <alignment vertical="top"/>
    </xf>
    <xf numFmtId="165" fontId="2" fillId="2" borderId="48" xfId="0" applyNumberFormat="1" applyFont="1" applyFill="1" applyBorder="1" applyAlignment="1">
      <alignment horizontal="center" vertical="center"/>
    </xf>
    <xf numFmtId="165" fontId="1" fillId="6" borderId="17" xfId="0" applyNumberFormat="1" applyFont="1" applyFill="1" applyBorder="1" applyAlignment="1">
      <alignment horizontal="center" vertical="top"/>
    </xf>
    <xf numFmtId="3" fontId="1" fillId="6" borderId="18"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xf>
    <xf numFmtId="165" fontId="2" fillId="8" borderId="81" xfId="0" applyNumberFormat="1" applyFont="1" applyFill="1" applyBorder="1" applyAlignment="1">
      <alignment horizontal="center" vertical="center"/>
    </xf>
    <xf numFmtId="165" fontId="1" fillId="6" borderId="15" xfId="0" applyNumberFormat="1" applyFont="1" applyFill="1" applyBorder="1" applyAlignment="1">
      <alignment horizontal="center" vertical="top"/>
    </xf>
    <xf numFmtId="165" fontId="1" fillId="6" borderId="44"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165" fontId="2" fillId="8" borderId="77" xfId="0" applyNumberFormat="1" applyFont="1" applyFill="1" applyBorder="1" applyAlignment="1">
      <alignment horizontal="center" vertical="center"/>
    </xf>
    <xf numFmtId="165" fontId="2" fillId="8" borderId="93" xfId="0" applyNumberFormat="1" applyFont="1" applyFill="1" applyBorder="1" applyAlignment="1">
      <alignment horizontal="center" vertical="center"/>
    </xf>
    <xf numFmtId="165" fontId="2" fillId="2" borderId="29" xfId="0" applyNumberFormat="1" applyFont="1" applyFill="1" applyBorder="1" applyAlignment="1">
      <alignment horizontal="center" vertical="center"/>
    </xf>
    <xf numFmtId="165" fontId="2" fillId="2" borderId="95" xfId="0" applyNumberFormat="1" applyFont="1" applyFill="1" applyBorder="1" applyAlignment="1">
      <alignment horizontal="center" vertical="center"/>
    </xf>
    <xf numFmtId="165" fontId="2" fillId="2" borderId="87" xfId="0" applyNumberFormat="1" applyFont="1" applyFill="1" applyBorder="1" applyAlignment="1">
      <alignment horizontal="center" vertical="center"/>
    </xf>
    <xf numFmtId="165" fontId="1" fillId="6" borderId="96" xfId="0" applyNumberFormat="1" applyFont="1" applyFill="1" applyBorder="1" applyAlignment="1">
      <alignment horizontal="center" vertical="top"/>
    </xf>
    <xf numFmtId="165" fontId="2" fillId="4" borderId="48" xfId="0" applyNumberFormat="1" applyFont="1" applyFill="1" applyBorder="1" applyAlignment="1">
      <alignment horizontal="center" vertical="top"/>
    </xf>
    <xf numFmtId="165" fontId="2" fillId="2" borderId="87" xfId="0" applyNumberFormat="1" applyFont="1" applyFill="1" applyBorder="1" applyAlignment="1">
      <alignment horizontal="center" vertical="top"/>
    </xf>
    <xf numFmtId="165" fontId="2" fillId="9" borderId="8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9" borderId="48" xfId="0" applyNumberFormat="1" applyFont="1" applyFill="1" applyBorder="1" applyAlignment="1">
      <alignment horizontal="center" vertical="top"/>
    </xf>
    <xf numFmtId="165" fontId="2" fillId="2" borderId="29" xfId="0" applyNumberFormat="1" applyFont="1" applyFill="1" applyBorder="1" applyAlignment="1">
      <alignment horizontal="center" vertical="top"/>
    </xf>
    <xf numFmtId="165" fontId="2" fillId="9" borderId="29" xfId="0" applyNumberFormat="1" applyFont="1" applyFill="1" applyBorder="1" applyAlignment="1">
      <alignment horizontal="center" vertical="top"/>
    </xf>
    <xf numFmtId="165" fontId="2" fillId="4" borderId="29" xfId="0" applyNumberFormat="1" applyFont="1" applyFill="1" applyBorder="1" applyAlignment="1">
      <alignment horizontal="center" vertical="top"/>
    </xf>
    <xf numFmtId="165" fontId="2" fillId="2" borderId="95" xfId="0" applyNumberFormat="1" applyFont="1" applyFill="1" applyBorder="1" applyAlignment="1">
      <alignment horizontal="center" vertical="top"/>
    </xf>
    <xf numFmtId="165" fontId="2" fillId="9" borderId="95" xfId="0" applyNumberFormat="1" applyFont="1" applyFill="1" applyBorder="1" applyAlignment="1">
      <alignment horizontal="center" vertical="top"/>
    </xf>
    <xf numFmtId="165" fontId="2" fillId="4" borderId="95" xfId="0" applyNumberFormat="1" applyFont="1" applyFill="1" applyBorder="1" applyAlignment="1">
      <alignment horizontal="center" vertical="top"/>
    </xf>
    <xf numFmtId="3" fontId="1" fillId="6" borderId="56" xfId="0" applyNumberFormat="1" applyFont="1" applyFill="1" applyBorder="1" applyAlignment="1">
      <alignment horizontal="center" vertical="top" wrapText="1"/>
    </xf>
    <xf numFmtId="165" fontId="1" fillId="6" borderId="37" xfId="0" applyNumberFormat="1" applyFont="1" applyFill="1" applyBorder="1" applyAlignment="1">
      <alignment vertical="top" wrapText="1"/>
    </xf>
    <xf numFmtId="3" fontId="1" fillId="6" borderId="98" xfId="0" applyNumberFormat="1" applyFont="1" applyFill="1" applyBorder="1" applyAlignment="1">
      <alignment horizontal="center" vertical="top" wrapText="1"/>
    </xf>
    <xf numFmtId="165" fontId="1" fillId="6" borderId="86" xfId="0" applyNumberFormat="1" applyFont="1" applyFill="1" applyBorder="1" applyAlignment="1">
      <alignment vertical="top" wrapText="1"/>
    </xf>
    <xf numFmtId="165" fontId="1" fillId="6" borderId="18" xfId="0" applyNumberFormat="1" applyFont="1" applyFill="1" applyBorder="1" applyAlignment="1">
      <alignment vertical="top" wrapText="1"/>
    </xf>
    <xf numFmtId="165" fontId="1" fillId="6" borderId="82" xfId="0" applyNumberFormat="1" applyFont="1" applyFill="1" applyBorder="1" applyAlignment="1">
      <alignment horizontal="left" vertical="top" wrapText="1"/>
    </xf>
    <xf numFmtId="0" fontId="2" fillId="6" borderId="4" xfId="0"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14" xfId="0" applyNumberFormat="1" applyFont="1" applyFill="1" applyBorder="1" applyAlignment="1">
      <alignment horizontal="center" vertical="top" wrapText="1"/>
    </xf>
    <xf numFmtId="0" fontId="1" fillId="6" borderId="93" xfId="0" applyFont="1" applyFill="1" applyBorder="1" applyAlignment="1">
      <alignment vertical="top" wrapText="1"/>
    </xf>
    <xf numFmtId="3" fontId="1" fillId="6" borderId="2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0" fontId="1" fillId="6" borderId="77" xfId="0" applyFont="1" applyFill="1" applyBorder="1" applyAlignment="1">
      <alignment vertical="top" wrapText="1"/>
    </xf>
    <xf numFmtId="3" fontId="1" fillId="6" borderId="56" xfId="0" applyNumberFormat="1" applyFont="1" applyFill="1" applyBorder="1" applyAlignment="1">
      <alignment horizontal="left" vertical="top" wrapText="1"/>
    </xf>
    <xf numFmtId="3" fontId="1" fillId="3" borderId="100" xfId="0" applyNumberFormat="1" applyFont="1" applyFill="1" applyBorder="1" applyAlignment="1">
      <alignment horizontal="left" vertical="top" wrapText="1"/>
    </xf>
    <xf numFmtId="3" fontId="1" fillId="6" borderId="101" xfId="0" applyNumberFormat="1" applyFont="1" applyFill="1" applyBorder="1" applyAlignment="1">
      <alignment horizontal="center" vertical="top" wrapText="1"/>
    </xf>
    <xf numFmtId="3" fontId="1" fillId="3" borderId="102" xfId="0" applyNumberFormat="1" applyFont="1" applyFill="1" applyBorder="1" applyAlignment="1">
      <alignment horizontal="left" vertical="top" wrapText="1"/>
    </xf>
    <xf numFmtId="3" fontId="1" fillId="6" borderId="62" xfId="0" applyNumberFormat="1" applyFont="1" applyFill="1" applyBorder="1" applyAlignment="1">
      <alignment horizontal="center" vertical="top" wrapText="1"/>
    </xf>
    <xf numFmtId="3" fontId="1" fillId="0" borderId="9" xfId="0" applyNumberFormat="1" applyFont="1" applyFill="1" applyBorder="1" applyAlignment="1">
      <alignment vertical="top" wrapText="1"/>
    </xf>
    <xf numFmtId="3" fontId="1" fillId="3" borderId="54" xfId="0" applyNumberFormat="1" applyFont="1" applyFill="1" applyBorder="1" applyAlignment="1">
      <alignment horizontal="left" vertical="top" wrapText="1"/>
    </xf>
    <xf numFmtId="3" fontId="1" fillId="6" borderId="61" xfId="0" applyNumberFormat="1" applyFont="1" applyFill="1" applyBorder="1" applyAlignment="1">
      <alignment horizontal="center" vertical="top" wrapText="1"/>
    </xf>
    <xf numFmtId="0" fontId="1" fillId="6" borderId="71" xfId="0" applyFont="1" applyFill="1" applyBorder="1" applyAlignment="1">
      <alignment vertical="top" wrapText="1"/>
    </xf>
    <xf numFmtId="3" fontId="1" fillId="0" borderId="4"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18" xfId="0" applyNumberFormat="1" applyFont="1" applyFill="1" applyBorder="1" applyAlignment="1">
      <alignment vertical="top" wrapText="1"/>
    </xf>
    <xf numFmtId="3" fontId="1" fillId="6" borderId="16" xfId="0" applyNumberFormat="1" applyFont="1" applyFill="1" applyBorder="1" applyAlignment="1">
      <alignment horizontal="left" vertical="top" wrapText="1"/>
    </xf>
    <xf numFmtId="3" fontId="1" fillId="6" borderId="96" xfId="0" applyNumberFormat="1" applyFont="1" applyFill="1" applyBorder="1" applyAlignment="1">
      <alignment vertical="top" wrapText="1"/>
    </xf>
    <xf numFmtId="3" fontId="1" fillId="6" borderId="36" xfId="0" applyNumberFormat="1" applyFont="1" applyFill="1" applyBorder="1" applyAlignment="1">
      <alignment vertical="top" wrapText="1"/>
    </xf>
    <xf numFmtId="0" fontId="1" fillId="6" borderId="34" xfId="0" applyFont="1" applyFill="1" applyBorder="1" applyAlignment="1">
      <alignment vertical="top" wrapText="1"/>
    </xf>
    <xf numFmtId="3" fontId="1" fillId="6" borderId="45" xfId="0" applyNumberFormat="1" applyFont="1" applyFill="1" applyBorder="1" applyAlignment="1">
      <alignment horizontal="center" vertical="top"/>
    </xf>
    <xf numFmtId="0" fontId="1" fillId="6" borderId="82" xfId="0" applyFont="1" applyFill="1" applyBorder="1" applyAlignment="1">
      <alignment horizontal="left" vertical="top" wrapText="1"/>
    </xf>
    <xf numFmtId="0" fontId="1" fillId="6" borderId="98" xfId="0" applyFont="1" applyFill="1" applyBorder="1" applyAlignment="1">
      <alignment horizontal="left" vertical="top" wrapText="1"/>
    </xf>
    <xf numFmtId="165" fontId="1" fillId="6" borderId="76" xfId="0" applyNumberFormat="1" applyFont="1" applyFill="1" applyBorder="1" applyAlignment="1">
      <alignment horizontal="left" vertical="top" wrapText="1"/>
    </xf>
    <xf numFmtId="165" fontId="1" fillId="6" borderId="37" xfId="0" applyNumberFormat="1" applyFont="1" applyFill="1" applyBorder="1" applyAlignment="1">
      <alignment horizontal="left" vertical="top" wrapText="1"/>
    </xf>
    <xf numFmtId="165" fontId="1" fillId="6" borderId="92" xfId="0" applyNumberFormat="1" applyFont="1" applyFill="1" applyBorder="1" applyAlignment="1">
      <alignment horizontal="left" vertical="top" wrapText="1"/>
    </xf>
    <xf numFmtId="3" fontId="1" fillId="6" borderId="11" xfId="0" applyNumberFormat="1" applyFont="1" applyFill="1" applyBorder="1" applyAlignment="1">
      <alignment vertical="top" wrapText="1"/>
    </xf>
    <xf numFmtId="3" fontId="1" fillId="6" borderId="1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0" fontId="1" fillId="0" borderId="8" xfId="0" applyFont="1" applyFill="1" applyBorder="1" applyAlignment="1">
      <alignment horizontal="left" vertical="top" wrapText="1"/>
    </xf>
    <xf numFmtId="0" fontId="1" fillId="6" borderId="10" xfId="0" applyFont="1" applyFill="1" applyBorder="1" applyAlignment="1">
      <alignment horizontal="center" vertical="top" wrapText="1"/>
    </xf>
    <xf numFmtId="0" fontId="1" fillId="0" borderId="9" xfId="0" applyFont="1" applyFill="1" applyBorder="1" applyAlignment="1">
      <alignment horizontal="left" vertical="top" wrapText="1"/>
    </xf>
    <xf numFmtId="0" fontId="1" fillId="6" borderId="1" xfId="0" applyFont="1" applyFill="1" applyBorder="1" applyAlignment="1">
      <alignment horizontal="center" vertical="top" wrapText="1"/>
    </xf>
    <xf numFmtId="0" fontId="1" fillId="6" borderId="11" xfId="0" applyFont="1" applyFill="1" applyBorder="1" applyAlignment="1">
      <alignment horizontal="center" vertical="top" wrapText="1"/>
    </xf>
    <xf numFmtId="165" fontId="1" fillId="6" borderId="20" xfId="0" applyNumberFormat="1" applyFont="1" applyFill="1" applyBorder="1" applyAlignment="1">
      <alignment horizontal="left" vertical="top" wrapText="1"/>
    </xf>
    <xf numFmtId="3" fontId="1" fillId="6" borderId="0"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xf>
    <xf numFmtId="1" fontId="1" fillId="6" borderId="24" xfId="0" applyNumberFormat="1" applyFont="1" applyFill="1" applyBorder="1" applyAlignment="1">
      <alignment horizontal="center" vertical="top" wrapText="1"/>
    </xf>
    <xf numFmtId="165" fontId="1" fillId="6" borderId="36" xfId="0" applyNumberFormat="1" applyFont="1" applyFill="1" applyBorder="1" applyAlignment="1">
      <alignment horizontal="center" vertical="top" wrapText="1"/>
    </xf>
    <xf numFmtId="1" fontId="1" fillId="6" borderId="98" xfId="0" applyNumberFormat="1" applyFont="1" applyFill="1" applyBorder="1" applyAlignment="1">
      <alignment horizontal="center" vertical="top" wrapText="1"/>
    </xf>
    <xf numFmtId="3" fontId="1" fillId="6" borderId="16" xfId="0" applyNumberFormat="1" applyFont="1" applyFill="1" applyBorder="1" applyAlignment="1">
      <alignment vertical="top" wrapText="1"/>
    </xf>
    <xf numFmtId="1" fontId="1" fillId="6" borderId="85" xfId="0" applyNumberFormat="1" applyFont="1" applyFill="1" applyBorder="1" applyAlignment="1">
      <alignment horizontal="center" vertical="top" wrapText="1"/>
    </xf>
    <xf numFmtId="165" fontId="1" fillId="6" borderId="25" xfId="0" applyNumberFormat="1" applyFont="1" applyFill="1" applyBorder="1" applyAlignment="1">
      <alignment horizontal="center" vertical="top"/>
    </xf>
    <xf numFmtId="165" fontId="1" fillId="6" borderId="55" xfId="0" applyNumberFormat="1" applyFont="1" applyFill="1" applyBorder="1" applyAlignment="1">
      <alignment horizontal="left" vertical="top" wrapText="1"/>
    </xf>
    <xf numFmtId="0" fontId="1" fillId="6" borderId="16" xfId="0" applyFont="1" applyFill="1" applyBorder="1" applyAlignment="1">
      <alignment horizontal="center" vertical="top" wrapText="1"/>
    </xf>
    <xf numFmtId="0" fontId="2" fillId="6" borderId="1" xfId="0" applyFont="1" applyFill="1" applyBorder="1" applyAlignment="1">
      <alignment horizontal="center" vertical="top" wrapText="1"/>
    </xf>
    <xf numFmtId="165" fontId="1" fillId="6" borderId="103" xfId="0" applyNumberFormat="1" applyFont="1" applyFill="1" applyBorder="1" applyAlignment="1">
      <alignment horizontal="left" vertical="center" wrapText="1"/>
    </xf>
    <xf numFmtId="0" fontId="1" fillId="6" borderId="6" xfId="0" applyFont="1" applyFill="1" applyBorder="1" applyAlignment="1">
      <alignment horizontal="left" vertical="top" wrapText="1"/>
    </xf>
    <xf numFmtId="3" fontId="1" fillId="6" borderId="96"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xf>
    <xf numFmtId="165" fontId="1" fillId="6" borderId="64" xfId="0" applyNumberFormat="1" applyFont="1" applyFill="1" applyBorder="1" applyAlignment="1">
      <alignment horizontal="center" vertical="top"/>
    </xf>
    <xf numFmtId="165" fontId="1" fillId="6" borderId="67"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0" fontId="1" fillId="6" borderId="55" xfId="0" applyFont="1" applyFill="1" applyBorder="1" applyAlignment="1">
      <alignment horizontal="center" vertical="top" wrapText="1"/>
    </xf>
    <xf numFmtId="0" fontId="8" fillId="0" borderId="30" xfId="0" applyFont="1" applyBorder="1" applyAlignment="1">
      <alignment horizontal="center" vertical="center" textRotation="90" wrapText="1"/>
    </xf>
    <xf numFmtId="165" fontId="2" fillId="4" borderId="49" xfId="0" applyNumberFormat="1" applyFont="1" applyFill="1" applyBorder="1" applyAlignment="1">
      <alignment horizontal="center" vertical="top"/>
    </xf>
    <xf numFmtId="165" fontId="1" fillId="0" borderId="37" xfId="0" applyNumberFormat="1" applyFont="1" applyBorder="1" applyAlignment="1">
      <alignment horizontal="center" vertical="top"/>
    </xf>
    <xf numFmtId="165" fontId="1" fillId="8" borderId="37"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0" fontId="8" fillId="0" borderId="29" xfId="0" applyFont="1" applyBorder="1" applyAlignment="1">
      <alignment horizontal="center" vertical="center" textRotation="90" wrapText="1"/>
    </xf>
    <xf numFmtId="165" fontId="2" fillId="4" borderId="8" xfId="0" applyNumberFormat="1" applyFont="1" applyFill="1" applyBorder="1" applyAlignment="1">
      <alignment horizontal="center" vertical="top"/>
    </xf>
    <xf numFmtId="165" fontId="1" fillId="0" borderId="25" xfId="0" applyNumberFormat="1" applyFont="1" applyBorder="1" applyAlignment="1">
      <alignment horizontal="center" vertical="top"/>
    </xf>
    <xf numFmtId="165" fontId="1" fillId="8" borderId="25" xfId="0" applyNumberFormat="1" applyFont="1" applyFill="1" applyBorder="1" applyAlignment="1">
      <alignment horizontal="center" vertical="top"/>
    </xf>
    <xf numFmtId="0" fontId="8" fillId="0" borderId="48" xfId="0" applyFont="1" applyBorder="1" applyAlignment="1">
      <alignment horizontal="center" vertical="center" textRotation="90" wrapText="1"/>
    </xf>
    <xf numFmtId="0" fontId="8" fillId="0" borderId="95" xfId="0" applyFont="1" applyBorder="1" applyAlignment="1">
      <alignment horizontal="center" vertical="center" textRotation="90" wrapText="1"/>
    </xf>
    <xf numFmtId="165" fontId="2" fillId="4" borderId="9" xfId="0" applyNumberFormat="1" applyFont="1" applyFill="1" applyBorder="1" applyAlignment="1">
      <alignment horizontal="center" vertical="top"/>
    </xf>
    <xf numFmtId="165" fontId="1" fillId="0" borderId="24" xfId="0" applyNumberFormat="1" applyFont="1" applyBorder="1" applyAlignment="1">
      <alignment horizontal="center" vertical="top"/>
    </xf>
    <xf numFmtId="165" fontId="1" fillId="8" borderId="24" xfId="0" applyNumberFormat="1" applyFont="1" applyFill="1" applyBorder="1" applyAlignment="1">
      <alignment horizontal="center" vertical="top"/>
    </xf>
    <xf numFmtId="0" fontId="2" fillId="6" borderId="11" xfId="0" applyFont="1" applyFill="1" applyBorder="1" applyAlignment="1">
      <alignment horizontal="center" vertical="top" wrapText="1"/>
    </xf>
    <xf numFmtId="165" fontId="1" fillId="6" borderId="6" xfId="0" applyNumberFormat="1" applyFont="1" applyFill="1" applyBorder="1" applyAlignment="1">
      <alignment horizontal="center" vertical="top"/>
    </xf>
    <xf numFmtId="0" fontId="1" fillId="6" borderId="24" xfId="0" applyFont="1" applyFill="1" applyBorder="1" applyAlignment="1">
      <alignment vertical="center" textRotation="90" wrapText="1"/>
    </xf>
    <xf numFmtId="3" fontId="1" fillId="6" borderId="64" xfId="0" applyNumberFormat="1" applyFont="1" applyFill="1" applyBorder="1" applyAlignment="1">
      <alignment horizontal="center" vertical="top" wrapText="1"/>
    </xf>
    <xf numFmtId="165" fontId="9" fillId="6" borderId="77" xfId="0" applyNumberFormat="1" applyFont="1" applyFill="1" applyBorder="1" applyAlignment="1">
      <alignment horizontal="center" vertical="center" textRotation="90" wrapText="1"/>
    </xf>
    <xf numFmtId="3" fontId="1" fillId="6" borderId="85" xfId="0" applyNumberFormat="1" applyFont="1" applyFill="1" applyBorder="1" applyAlignment="1">
      <alignment horizontal="center" vertical="top" wrapText="1"/>
    </xf>
    <xf numFmtId="165" fontId="1" fillId="6" borderId="85" xfId="0" applyNumberFormat="1" applyFont="1" applyFill="1" applyBorder="1" applyAlignment="1">
      <alignment horizontal="center" vertical="top"/>
    </xf>
    <xf numFmtId="165" fontId="1" fillId="6" borderId="37" xfId="0" applyNumberFormat="1" applyFont="1" applyFill="1" applyBorder="1" applyAlignment="1">
      <alignment horizontal="center" vertical="top"/>
    </xf>
    <xf numFmtId="164" fontId="1" fillId="6" borderId="25" xfId="0" applyNumberFormat="1" applyFont="1" applyFill="1" applyBorder="1" applyAlignment="1">
      <alignment horizontal="center" vertical="top"/>
    </xf>
    <xf numFmtId="165" fontId="1" fillId="6" borderId="51" xfId="0" applyNumberFormat="1" applyFont="1" applyFill="1" applyBorder="1" applyAlignment="1">
      <alignment horizontal="left" vertical="top" wrapText="1"/>
    </xf>
    <xf numFmtId="3" fontId="1" fillId="6" borderId="51" xfId="0" applyNumberFormat="1" applyFont="1" applyFill="1" applyBorder="1" applyAlignment="1">
      <alignment horizontal="center" vertical="top" wrapText="1"/>
    </xf>
    <xf numFmtId="0" fontId="1" fillId="0" borderId="74" xfId="0" applyFont="1" applyBorder="1" applyAlignment="1">
      <alignment vertical="top"/>
    </xf>
    <xf numFmtId="165" fontId="1" fillId="6" borderId="82" xfId="0" applyNumberFormat="1" applyFont="1" applyFill="1" applyBorder="1" applyAlignment="1">
      <alignment horizontal="center" vertical="top"/>
    </xf>
    <xf numFmtId="0" fontId="1" fillId="0" borderId="85" xfId="0" applyFont="1" applyBorder="1" applyAlignment="1">
      <alignment vertical="top"/>
    </xf>
    <xf numFmtId="0" fontId="1" fillId="6" borderId="96" xfId="0" applyFont="1" applyFill="1" applyBorder="1" applyAlignment="1">
      <alignment horizontal="center" vertical="top"/>
    </xf>
    <xf numFmtId="0" fontId="2" fillId="0" borderId="31" xfId="0" applyFont="1" applyFill="1" applyBorder="1" applyAlignment="1">
      <alignment vertical="top" textRotation="255" wrapText="1"/>
    </xf>
    <xf numFmtId="0" fontId="2" fillId="0" borderId="1" xfId="0" applyFont="1" applyFill="1" applyBorder="1" applyAlignment="1">
      <alignment vertical="top" textRotation="255" wrapText="1"/>
    </xf>
    <xf numFmtId="0" fontId="1" fillId="0" borderId="0" xfId="0" applyFont="1" applyBorder="1" applyAlignment="1">
      <alignment vertical="top" wrapText="1"/>
    </xf>
    <xf numFmtId="165" fontId="2" fillId="8" borderId="10" xfId="0" applyNumberFormat="1" applyFont="1" applyFill="1" applyBorder="1" applyAlignment="1">
      <alignment horizontal="center" vertical="top"/>
    </xf>
    <xf numFmtId="165" fontId="2" fillId="8" borderId="1"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0" fontId="1" fillId="6" borderId="3" xfId="0" applyFont="1" applyFill="1" applyBorder="1" applyAlignment="1">
      <alignment horizontal="center" vertical="top" wrapText="1"/>
    </xf>
    <xf numFmtId="0" fontId="2" fillId="6" borderId="11" xfId="0" applyFont="1" applyFill="1" applyBorder="1" applyAlignment="1">
      <alignment horizontal="center" vertical="center" wrapText="1"/>
    </xf>
    <xf numFmtId="49" fontId="2" fillId="6" borderId="1" xfId="0" applyNumberFormat="1" applyFont="1" applyFill="1" applyBorder="1" applyAlignment="1">
      <alignment horizontal="center" vertical="top"/>
    </xf>
    <xf numFmtId="0" fontId="2" fillId="6" borderId="57" xfId="0" applyFont="1" applyFill="1" applyBorder="1" applyAlignment="1">
      <alignment vertical="top" textRotation="255" wrapText="1"/>
    </xf>
    <xf numFmtId="0" fontId="1" fillId="6" borderId="104" xfId="0" applyFont="1" applyFill="1" applyBorder="1" applyAlignment="1">
      <alignment horizontal="left" vertical="top" wrapText="1"/>
    </xf>
    <xf numFmtId="0" fontId="2" fillId="6" borderId="75" xfId="0" applyFont="1" applyFill="1" applyBorder="1" applyAlignment="1">
      <alignment vertical="top" textRotation="255" wrapText="1"/>
    </xf>
    <xf numFmtId="165" fontId="2" fillId="6" borderId="14" xfId="0" applyNumberFormat="1" applyFont="1" applyFill="1" applyBorder="1" applyAlignment="1">
      <alignment horizontal="center" vertical="center" wrapText="1"/>
    </xf>
    <xf numFmtId="165" fontId="2" fillId="6" borderId="24" xfId="0" applyNumberFormat="1" applyFont="1" applyFill="1" applyBorder="1" applyAlignment="1">
      <alignment horizontal="center" vertical="center" wrapText="1"/>
    </xf>
    <xf numFmtId="3" fontId="1" fillId="6" borderId="99" xfId="0" applyNumberFormat="1" applyFont="1" applyFill="1" applyBorder="1" applyAlignment="1">
      <alignment horizontal="center" vertical="top" wrapText="1"/>
    </xf>
    <xf numFmtId="0" fontId="1" fillId="0" borderId="0" xfId="0" applyFont="1" applyBorder="1" applyAlignment="1">
      <alignment vertical="center"/>
    </xf>
    <xf numFmtId="0" fontId="1" fillId="0" borderId="0" xfId="0" applyNumberFormat="1" applyFont="1" applyBorder="1" applyAlignment="1">
      <alignment vertical="top"/>
    </xf>
    <xf numFmtId="0" fontId="1" fillId="0" borderId="0" xfId="0" applyFont="1" applyBorder="1" applyAlignment="1">
      <alignment horizontal="center" vertical="top"/>
    </xf>
    <xf numFmtId="49" fontId="2" fillId="6" borderId="19" xfId="0" applyNumberFormat="1" applyFont="1" applyFill="1" applyBorder="1" applyAlignment="1">
      <alignment horizontal="center" vertical="top" wrapText="1"/>
    </xf>
    <xf numFmtId="0" fontId="1" fillId="6" borderId="7" xfId="0" applyFont="1" applyFill="1" applyBorder="1" applyAlignment="1">
      <alignment vertical="top" wrapText="1"/>
    </xf>
    <xf numFmtId="165" fontId="1" fillId="6" borderId="102" xfId="0" applyNumberFormat="1" applyFont="1" applyFill="1" applyBorder="1" applyAlignment="1">
      <alignment horizontal="center" vertical="top"/>
    </xf>
    <xf numFmtId="0" fontId="1" fillId="0" borderId="82" xfId="0" applyFont="1" applyBorder="1" applyAlignment="1">
      <alignment vertical="top"/>
    </xf>
    <xf numFmtId="0" fontId="8" fillId="8" borderId="71" xfId="0" applyFont="1" applyFill="1" applyBorder="1" applyAlignment="1">
      <alignment horizontal="center" vertical="center"/>
    </xf>
    <xf numFmtId="1" fontId="1" fillId="6" borderId="37"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xf>
    <xf numFmtId="0" fontId="1" fillId="6" borderId="51" xfId="0" applyFont="1" applyFill="1" applyBorder="1" applyAlignment="1">
      <alignment horizontal="left" vertical="top" wrapText="1"/>
    </xf>
    <xf numFmtId="0" fontId="1" fillId="0" borderId="49" xfId="0" applyFont="1" applyFill="1" applyBorder="1" applyAlignment="1">
      <alignment horizontal="left" vertical="top" wrapText="1"/>
    </xf>
    <xf numFmtId="0" fontId="1" fillId="0" borderId="82" xfId="0" applyFont="1" applyFill="1" applyBorder="1" applyAlignment="1">
      <alignment horizontal="center" vertical="top"/>
    </xf>
    <xf numFmtId="165" fontId="1" fillId="6" borderId="27" xfId="0" applyNumberFormat="1" applyFont="1" applyFill="1" applyBorder="1" applyAlignment="1">
      <alignment horizontal="left" vertical="top" wrapText="1"/>
    </xf>
    <xf numFmtId="165" fontId="1" fillId="6" borderId="25" xfId="0" applyNumberFormat="1" applyFont="1" applyFill="1" applyBorder="1" applyAlignment="1">
      <alignment horizontal="left" vertical="top" wrapText="1"/>
    </xf>
    <xf numFmtId="165" fontId="1" fillId="6" borderId="16"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2" fillId="6" borderId="14" xfId="0" applyFont="1" applyFill="1" applyBorder="1" applyAlignment="1">
      <alignment horizontal="center" vertical="center" wrapText="1"/>
    </xf>
    <xf numFmtId="0" fontId="2" fillId="6" borderId="24" xfId="0" applyFont="1" applyFill="1" applyBorder="1" applyAlignment="1">
      <alignment horizontal="center" vertical="center" wrapText="1"/>
    </xf>
    <xf numFmtId="165" fontId="1" fillId="6" borderId="3" xfId="0" applyNumberFormat="1" applyFont="1" applyFill="1" applyBorder="1" applyAlignment="1">
      <alignment horizontal="left" vertical="top" wrapText="1"/>
    </xf>
    <xf numFmtId="0" fontId="1" fillId="6" borderId="11" xfId="0" applyFont="1" applyFill="1" applyBorder="1" applyAlignment="1">
      <alignment horizontal="center" vertical="center" textRotation="90" wrapText="1"/>
    </xf>
    <xf numFmtId="165" fontId="2" fillId="2" borderId="30" xfId="0" applyNumberFormat="1" applyFont="1" applyFill="1" applyBorder="1" applyAlignment="1">
      <alignment horizontal="center" vertical="center"/>
    </xf>
    <xf numFmtId="165" fontId="1" fillId="6" borderId="52" xfId="0" applyNumberFormat="1" applyFont="1" applyFill="1" applyBorder="1" applyAlignment="1">
      <alignment horizontal="center" vertical="top"/>
    </xf>
    <xf numFmtId="165" fontId="1" fillId="6" borderId="1" xfId="0" applyNumberFormat="1" applyFont="1" applyFill="1" applyBorder="1" applyAlignment="1">
      <alignment horizontal="center" vertical="top"/>
    </xf>
    <xf numFmtId="165" fontId="1" fillId="6" borderId="56" xfId="0" applyNumberFormat="1" applyFont="1" applyFill="1" applyBorder="1" applyAlignment="1">
      <alignment horizontal="center" vertical="top"/>
    </xf>
    <xf numFmtId="0" fontId="1" fillId="0" borderId="59" xfId="0" applyFont="1" applyBorder="1" applyAlignment="1">
      <alignment vertical="top"/>
    </xf>
    <xf numFmtId="165" fontId="1" fillId="6" borderId="45" xfId="0" applyNumberFormat="1" applyFont="1" applyFill="1" applyBorder="1" applyAlignment="1">
      <alignment horizontal="center" vertical="top"/>
    </xf>
    <xf numFmtId="165" fontId="1" fillId="6" borderId="44" xfId="0" applyNumberFormat="1" applyFont="1" applyFill="1" applyBorder="1" applyAlignment="1">
      <alignment vertical="top" wrapText="1"/>
    </xf>
    <xf numFmtId="0" fontId="1" fillId="6" borderId="75" xfId="0" applyFont="1" applyFill="1" applyBorder="1" applyAlignment="1">
      <alignment horizontal="center" vertical="top" wrapText="1"/>
    </xf>
    <xf numFmtId="3" fontId="1" fillId="6" borderId="0" xfId="0" applyNumberFormat="1" applyFont="1" applyFill="1" applyBorder="1" applyAlignment="1">
      <alignment horizontal="center" vertical="top"/>
    </xf>
    <xf numFmtId="3" fontId="1" fillId="6" borderId="57" xfId="0" applyNumberFormat="1" applyFont="1" applyFill="1" applyBorder="1" applyAlignment="1">
      <alignment horizontal="center" vertical="top" wrapText="1"/>
    </xf>
    <xf numFmtId="0" fontId="6" fillId="0" borderId="0" xfId="0" applyFont="1" applyAlignment="1">
      <alignment vertical="top" wrapText="1"/>
    </xf>
    <xf numFmtId="3" fontId="1" fillId="0" borderId="4" xfId="0" applyNumberFormat="1" applyFont="1" applyBorder="1" applyAlignment="1">
      <alignment horizontal="right" vertical="top"/>
    </xf>
    <xf numFmtId="164" fontId="1" fillId="6" borderId="24" xfId="0" applyNumberFormat="1" applyFont="1" applyFill="1" applyBorder="1" applyAlignment="1">
      <alignment horizontal="center" vertical="top"/>
    </xf>
    <xf numFmtId="165" fontId="2" fillId="6" borderId="89" xfId="0" applyNumberFormat="1" applyFont="1" applyFill="1" applyBorder="1" applyAlignment="1">
      <alignment horizontal="center" vertical="center"/>
    </xf>
    <xf numFmtId="165" fontId="1" fillId="6" borderId="62" xfId="0" applyNumberFormat="1" applyFont="1" applyFill="1" applyBorder="1" applyAlignment="1">
      <alignment horizontal="center" vertical="top"/>
    </xf>
    <xf numFmtId="0" fontId="1" fillId="6" borderId="4" xfId="0" applyFont="1" applyFill="1" applyBorder="1" applyAlignment="1">
      <alignment horizontal="center" vertical="top" wrapText="1"/>
    </xf>
    <xf numFmtId="165" fontId="2" fillId="6" borderId="44" xfId="0" applyNumberFormat="1" applyFont="1" applyFill="1" applyBorder="1" applyAlignment="1">
      <alignment horizontal="center" vertical="center"/>
    </xf>
    <xf numFmtId="165" fontId="2" fillId="6" borderId="25" xfId="0" applyNumberFormat="1" applyFont="1" applyFill="1" applyBorder="1" applyAlignment="1">
      <alignment horizontal="center" vertical="center"/>
    </xf>
    <xf numFmtId="165" fontId="2" fillId="6" borderId="24" xfId="0" applyNumberFormat="1" applyFont="1" applyFill="1" applyBorder="1" applyAlignment="1">
      <alignment horizontal="center" vertical="center"/>
    </xf>
    <xf numFmtId="165" fontId="1" fillId="6" borderId="63" xfId="0" applyNumberFormat="1" applyFont="1" applyFill="1" applyBorder="1" applyAlignment="1">
      <alignment horizontal="center" vertical="top"/>
    </xf>
    <xf numFmtId="165" fontId="1" fillId="6" borderId="99" xfId="0" applyNumberFormat="1" applyFont="1" applyFill="1" applyBorder="1" applyAlignment="1">
      <alignment horizontal="center" vertical="top"/>
    </xf>
    <xf numFmtId="165" fontId="2" fillId="6" borderId="20" xfId="0" applyNumberFormat="1" applyFont="1" applyFill="1" applyBorder="1" applyAlignment="1">
      <alignment horizontal="center" vertical="center"/>
    </xf>
    <xf numFmtId="165" fontId="2" fillId="6" borderId="76" xfId="0" applyNumberFormat="1" applyFont="1" applyFill="1" applyBorder="1" applyAlignment="1">
      <alignment horizontal="center" vertical="center"/>
    </xf>
    <xf numFmtId="3" fontId="2" fillId="8" borderId="31" xfId="0" applyNumberFormat="1" applyFont="1" applyFill="1" applyBorder="1" applyAlignment="1">
      <alignment horizontal="center" vertical="center"/>
    </xf>
    <xf numFmtId="49" fontId="2" fillId="6" borderId="33" xfId="0" applyNumberFormat="1" applyFont="1" applyFill="1" applyBorder="1" applyAlignment="1">
      <alignment horizontal="center" vertical="center" wrapText="1"/>
    </xf>
    <xf numFmtId="3" fontId="1" fillId="6" borderId="14" xfId="0" applyNumberFormat="1" applyFont="1" applyFill="1" applyBorder="1" applyAlignment="1">
      <alignment horizontal="left" vertical="center" wrapText="1"/>
    </xf>
    <xf numFmtId="0" fontId="8" fillId="8" borderId="0" xfId="0" applyFont="1" applyFill="1" applyBorder="1" applyAlignment="1">
      <alignment horizontal="center" vertical="center"/>
    </xf>
    <xf numFmtId="165" fontId="2" fillId="8" borderId="16" xfId="0" applyNumberFormat="1" applyFont="1" applyFill="1" applyBorder="1" applyAlignment="1">
      <alignment horizontal="center" vertical="center"/>
    </xf>
    <xf numFmtId="165" fontId="2" fillId="8" borderId="27" xfId="0" applyNumberFormat="1" applyFont="1" applyFill="1" applyBorder="1" applyAlignment="1">
      <alignment horizontal="center" vertical="center"/>
    </xf>
    <xf numFmtId="165" fontId="2" fillId="8" borderId="14" xfId="0" applyNumberFormat="1" applyFont="1" applyFill="1" applyBorder="1" applyAlignment="1">
      <alignment horizontal="center" vertical="center"/>
    </xf>
    <xf numFmtId="165" fontId="2" fillId="2" borderId="38" xfId="0" applyNumberFormat="1" applyFont="1" applyFill="1" applyBorder="1" applyAlignment="1">
      <alignment horizontal="center" vertical="center"/>
    </xf>
    <xf numFmtId="0" fontId="1" fillId="0" borderId="27"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56" xfId="0" applyFont="1" applyBorder="1" applyAlignment="1">
      <alignment horizontal="center" vertical="center" textRotation="90"/>
    </xf>
    <xf numFmtId="49" fontId="2" fillId="3" borderId="24" xfId="0" applyNumberFormat="1" applyFont="1" applyFill="1" applyBorder="1" applyAlignment="1">
      <alignment vertical="top"/>
    </xf>
    <xf numFmtId="0" fontId="2" fillId="6" borderId="28" xfId="0" applyFont="1" applyFill="1" applyBorder="1" applyAlignment="1">
      <alignment vertical="top" wrapText="1"/>
    </xf>
    <xf numFmtId="49" fontId="2" fillId="9" borderId="25" xfId="0" applyNumberFormat="1" applyFont="1" applyFill="1" applyBorder="1" applyAlignment="1">
      <alignment horizontal="center" vertical="top" wrapText="1"/>
    </xf>
    <xf numFmtId="49" fontId="2" fillId="2" borderId="19" xfId="0" applyNumberFormat="1" applyFont="1" applyFill="1" applyBorder="1" applyAlignment="1">
      <alignment horizontal="center" vertical="top"/>
    </xf>
    <xf numFmtId="165" fontId="1" fillId="6" borderId="96" xfId="0" applyNumberFormat="1" applyFont="1" applyFill="1" applyBorder="1" applyAlignment="1">
      <alignment horizontal="left" vertical="top" wrapText="1"/>
    </xf>
    <xf numFmtId="165" fontId="1" fillId="6" borderId="88" xfId="0" applyNumberFormat="1" applyFont="1" applyFill="1" applyBorder="1" applyAlignment="1">
      <alignment horizontal="left" vertical="top" wrapText="1"/>
    </xf>
    <xf numFmtId="165" fontId="1" fillId="6" borderId="98" xfId="0" applyNumberFormat="1" applyFont="1" applyFill="1" applyBorder="1" applyAlignment="1">
      <alignment horizontal="center" vertical="top"/>
    </xf>
    <xf numFmtId="165" fontId="1" fillId="6" borderId="100" xfId="0" applyNumberFormat="1" applyFont="1" applyFill="1" applyBorder="1" applyAlignment="1">
      <alignment horizontal="center" vertical="top"/>
    </xf>
    <xf numFmtId="3" fontId="1" fillId="6" borderId="16" xfId="0" applyNumberFormat="1" applyFont="1" applyFill="1" applyBorder="1" applyAlignment="1">
      <alignment horizontal="center" vertical="top"/>
    </xf>
    <xf numFmtId="165" fontId="1" fillId="6" borderId="103" xfId="0" applyNumberFormat="1" applyFont="1" applyFill="1" applyBorder="1" applyAlignment="1">
      <alignment vertical="top" wrapText="1"/>
    </xf>
    <xf numFmtId="165" fontId="1" fillId="6" borderId="104" xfId="0" applyNumberFormat="1" applyFont="1" applyFill="1" applyBorder="1" applyAlignment="1">
      <alignment vertical="top" wrapText="1"/>
    </xf>
    <xf numFmtId="165" fontId="1" fillId="6" borderId="103" xfId="0" applyNumberFormat="1" applyFont="1" applyFill="1" applyBorder="1" applyAlignment="1">
      <alignment horizontal="left" vertical="top" wrapText="1"/>
    </xf>
    <xf numFmtId="0" fontId="1" fillId="6" borderId="58" xfId="0" applyFont="1" applyFill="1" applyBorder="1" applyAlignment="1">
      <alignment vertical="top" wrapText="1"/>
    </xf>
    <xf numFmtId="3" fontId="1" fillId="6" borderId="47" xfId="0" applyNumberFormat="1" applyFont="1" applyFill="1" applyBorder="1" applyAlignment="1">
      <alignment horizontal="center" vertical="top" wrapText="1"/>
    </xf>
    <xf numFmtId="49" fontId="1" fillId="6" borderId="68" xfId="0" applyNumberFormat="1" applyFont="1" applyFill="1" applyBorder="1" applyAlignment="1">
      <alignment horizontal="center" vertical="top" wrapText="1"/>
    </xf>
    <xf numFmtId="0" fontId="1" fillId="6" borderId="50" xfId="0" applyFont="1" applyFill="1" applyBorder="1" applyAlignment="1">
      <alignment vertical="top" wrapText="1"/>
    </xf>
    <xf numFmtId="3" fontId="1" fillId="3" borderId="53" xfId="0" applyNumberFormat="1" applyFont="1" applyFill="1" applyBorder="1" applyAlignment="1">
      <alignment horizontal="left" vertical="top" wrapText="1"/>
    </xf>
    <xf numFmtId="3" fontId="1" fillId="6" borderId="88" xfId="0" applyNumberFormat="1" applyFont="1" applyFill="1" applyBorder="1" applyAlignment="1">
      <alignment horizontal="center" vertical="top" wrapText="1"/>
    </xf>
    <xf numFmtId="165" fontId="1" fillId="6" borderId="8" xfId="0" applyNumberFormat="1" applyFont="1" applyFill="1" applyBorder="1" applyAlignment="1">
      <alignment horizontal="center" vertical="top"/>
    </xf>
    <xf numFmtId="165" fontId="1" fillId="6" borderId="9" xfId="0" applyNumberFormat="1" applyFont="1" applyFill="1" applyBorder="1" applyAlignment="1">
      <alignment horizontal="center" vertical="top"/>
    </xf>
    <xf numFmtId="165" fontId="1" fillId="6" borderId="49" xfId="0" applyNumberFormat="1" applyFont="1" applyFill="1" applyBorder="1" applyAlignment="1">
      <alignment horizontal="center" vertical="top"/>
    </xf>
    <xf numFmtId="165" fontId="1" fillId="6" borderId="36" xfId="0" applyNumberFormat="1" applyFont="1" applyFill="1" applyBorder="1" applyAlignment="1">
      <alignment horizontal="center" vertical="top"/>
    </xf>
    <xf numFmtId="3" fontId="1" fillId="6" borderId="64" xfId="0" applyNumberFormat="1" applyFont="1" applyFill="1" applyBorder="1" applyAlignment="1">
      <alignment vertical="top" wrapText="1"/>
    </xf>
    <xf numFmtId="3" fontId="1" fillId="6" borderId="63" xfId="0" applyNumberFormat="1" applyFont="1" applyFill="1" applyBorder="1" applyAlignment="1">
      <alignment vertical="top" wrapText="1"/>
    </xf>
    <xf numFmtId="0" fontId="1" fillId="6" borderId="16" xfId="0" applyFont="1" applyFill="1" applyBorder="1" applyAlignment="1">
      <alignment vertical="top" wrapText="1"/>
    </xf>
    <xf numFmtId="165" fontId="1" fillId="6" borderId="37" xfId="0" applyNumberFormat="1" applyFont="1" applyFill="1" applyBorder="1" applyAlignment="1">
      <alignment horizontal="right" vertical="top"/>
    </xf>
    <xf numFmtId="0" fontId="1" fillId="0" borderId="37" xfId="0" applyFont="1" applyBorder="1" applyAlignment="1">
      <alignment horizontal="center" vertical="top"/>
    </xf>
    <xf numFmtId="164" fontId="1" fillId="6" borderId="37" xfId="0" applyNumberFormat="1" applyFont="1" applyFill="1" applyBorder="1" applyAlignment="1">
      <alignment horizontal="center" vertical="top"/>
    </xf>
    <xf numFmtId="49" fontId="1" fillId="6" borderId="52" xfId="0" applyNumberFormat="1" applyFont="1" applyFill="1" applyBorder="1" applyAlignment="1">
      <alignment horizontal="center" vertical="center"/>
    </xf>
    <xf numFmtId="0" fontId="2" fillId="0" borderId="24" xfId="0" applyFont="1" applyFill="1" applyBorder="1" applyAlignment="1">
      <alignment vertical="top" textRotation="255" wrapText="1"/>
    </xf>
    <xf numFmtId="0" fontId="1" fillId="6" borderId="111" xfId="0" applyFont="1" applyFill="1" applyBorder="1" applyAlignment="1">
      <alignment horizontal="left" vertical="top" wrapText="1"/>
    </xf>
    <xf numFmtId="49" fontId="1" fillId="6" borderId="42" xfId="0" applyNumberFormat="1" applyFont="1" applyFill="1" applyBorder="1" applyAlignment="1">
      <alignment horizontal="center" vertical="top" wrapText="1"/>
    </xf>
    <xf numFmtId="0" fontId="1" fillId="0" borderId="4" xfId="0" applyFont="1" applyFill="1" applyBorder="1" applyAlignment="1">
      <alignment horizontal="center" vertical="top"/>
    </xf>
    <xf numFmtId="0" fontId="8" fillId="8" borderId="34" xfId="0" applyFont="1" applyFill="1" applyBorder="1" applyAlignment="1">
      <alignment horizontal="center" vertical="center"/>
    </xf>
    <xf numFmtId="0" fontId="1" fillId="6" borderId="14" xfId="0" applyFont="1" applyFill="1" applyBorder="1" applyAlignment="1">
      <alignment horizontal="center" vertical="top" textRotation="90" wrapText="1"/>
    </xf>
    <xf numFmtId="0" fontId="2" fillId="0" borderId="57" xfId="0" applyFont="1" applyFill="1" applyBorder="1" applyAlignment="1">
      <alignment vertical="top" textRotation="255" wrapText="1"/>
    </xf>
    <xf numFmtId="0" fontId="1" fillId="6" borderId="86" xfId="0" applyFont="1" applyFill="1" applyBorder="1" applyAlignment="1">
      <alignment horizontal="center" vertical="top"/>
    </xf>
    <xf numFmtId="0" fontId="1" fillId="6" borderId="110" xfId="0" applyFont="1" applyFill="1" applyBorder="1" applyAlignment="1">
      <alignment horizontal="left" vertical="top" wrapText="1"/>
    </xf>
    <xf numFmtId="49" fontId="2" fillId="2" borderId="0" xfId="0" applyNumberFormat="1" applyFont="1" applyFill="1" applyAlignment="1">
      <alignment horizontal="center" vertical="top"/>
    </xf>
    <xf numFmtId="0" fontId="1" fillId="6" borderId="43" xfId="0" applyFont="1" applyFill="1" applyBorder="1" applyAlignment="1">
      <alignment horizontal="left" vertical="top" wrapText="1"/>
    </xf>
    <xf numFmtId="0" fontId="1" fillId="6" borderId="88" xfId="0" applyFont="1" applyFill="1" applyBorder="1" applyAlignment="1">
      <alignment horizontal="left" vertical="top" wrapText="1"/>
    </xf>
    <xf numFmtId="3" fontId="1" fillId="6" borderId="0" xfId="0" applyNumberFormat="1" applyFont="1" applyFill="1" applyBorder="1" applyAlignment="1">
      <alignment horizontal="right" vertical="top"/>
    </xf>
    <xf numFmtId="165" fontId="10" fillId="0" borderId="11" xfId="0" applyNumberFormat="1" applyFont="1" applyFill="1" applyBorder="1" applyAlignment="1">
      <alignment horizontal="center" vertical="center" textRotation="90" wrapText="1"/>
    </xf>
    <xf numFmtId="0" fontId="2" fillId="0" borderId="11" xfId="0" applyFont="1" applyFill="1" applyBorder="1" applyAlignment="1">
      <alignment vertical="top" textRotation="255" wrapText="1"/>
    </xf>
    <xf numFmtId="165" fontId="2" fillId="6" borderId="11" xfId="0" applyNumberFormat="1" applyFont="1" applyFill="1" applyBorder="1" applyAlignment="1">
      <alignment horizontal="center" vertical="center" wrapText="1"/>
    </xf>
    <xf numFmtId="165" fontId="1" fillId="6" borderId="47" xfId="0" applyNumberFormat="1" applyFont="1" applyFill="1" applyBorder="1" applyAlignment="1">
      <alignment horizontal="center" vertical="top"/>
    </xf>
    <xf numFmtId="164" fontId="1" fillId="6" borderId="112" xfId="0" applyNumberFormat="1" applyFont="1" applyFill="1" applyBorder="1" applyAlignment="1">
      <alignment horizontal="center" vertical="top"/>
    </xf>
    <xf numFmtId="165" fontId="1" fillId="6" borderId="104" xfId="0" applyNumberFormat="1" applyFont="1" applyFill="1" applyBorder="1" applyAlignment="1">
      <alignment horizontal="center" vertical="top"/>
    </xf>
    <xf numFmtId="0" fontId="1" fillId="6" borderId="105" xfId="0" applyFont="1" applyFill="1" applyBorder="1" applyAlignment="1">
      <alignment horizontal="left" vertical="top" wrapText="1"/>
    </xf>
    <xf numFmtId="0" fontId="1" fillId="6" borderId="41" xfId="0" applyFont="1" applyFill="1" applyBorder="1" applyAlignment="1">
      <alignment horizontal="left" vertical="top" wrapText="1"/>
    </xf>
    <xf numFmtId="3" fontId="1" fillId="6" borderId="17"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4" xfId="0" applyFont="1" applyFill="1" applyBorder="1" applyAlignment="1">
      <alignment horizontal="left" vertical="top" wrapText="1"/>
    </xf>
    <xf numFmtId="165" fontId="1" fillId="6" borderId="91" xfId="0" applyNumberFormat="1" applyFont="1" applyFill="1" applyBorder="1" applyAlignment="1">
      <alignment horizontal="left" vertical="top" wrapText="1"/>
    </xf>
    <xf numFmtId="165" fontId="1" fillId="6" borderId="43" xfId="0" applyNumberFormat="1" applyFont="1" applyFill="1" applyBorder="1" applyAlignment="1">
      <alignment horizontal="left" vertical="top" wrapText="1"/>
    </xf>
    <xf numFmtId="0" fontId="1" fillId="0" borderId="51" xfId="0" applyFont="1" applyBorder="1" applyAlignment="1">
      <alignment vertical="top"/>
    </xf>
    <xf numFmtId="165" fontId="1" fillId="6" borderId="82" xfId="0" applyNumberFormat="1" applyFont="1" applyFill="1" applyBorder="1" applyAlignment="1">
      <alignment vertical="top" wrapText="1"/>
    </xf>
    <xf numFmtId="165" fontId="2" fillId="6" borderId="5" xfId="0" applyNumberFormat="1" applyFont="1" applyFill="1" applyBorder="1" applyAlignment="1">
      <alignment horizontal="center" vertical="center"/>
    </xf>
    <xf numFmtId="3" fontId="1" fillId="6" borderId="6" xfId="0" applyNumberFormat="1" applyFont="1" applyFill="1" applyBorder="1" applyAlignment="1">
      <alignment horizontal="right" vertical="top"/>
    </xf>
    <xf numFmtId="0" fontId="1" fillId="6" borderId="25" xfId="0" applyFont="1" applyFill="1" applyBorder="1" applyAlignment="1">
      <alignment horizontal="left" vertical="top" wrapText="1"/>
    </xf>
    <xf numFmtId="165" fontId="2" fillId="6" borderId="52" xfId="0" applyNumberFormat="1" applyFont="1" applyFill="1" applyBorder="1" applyAlignment="1">
      <alignment horizontal="center" vertical="center"/>
    </xf>
    <xf numFmtId="3" fontId="1" fillId="6" borderId="52" xfId="0" applyNumberFormat="1" applyFont="1" applyFill="1" applyBorder="1" applyAlignment="1">
      <alignment horizontal="center" vertical="top"/>
    </xf>
    <xf numFmtId="3" fontId="1" fillId="6" borderId="11" xfId="0" applyNumberFormat="1" applyFont="1" applyFill="1" applyBorder="1" applyAlignment="1">
      <alignment horizontal="right" vertical="top"/>
    </xf>
    <xf numFmtId="49" fontId="1" fillId="6" borderId="65" xfId="0" applyNumberFormat="1" applyFont="1" applyFill="1" applyBorder="1" applyAlignment="1">
      <alignment horizontal="center" vertical="top" wrapText="1"/>
    </xf>
    <xf numFmtId="0" fontId="1" fillId="6" borderId="92" xfId="0" applyFont="1" applyFill="1" applyBorder="1" applyAlignment="1">
      <alignment horizontal="center" vertical="top"/>
    </xf>
    <xf numFmtId="165" fontId="1" fillId="6" borderId="6" xfId="0" applyNumberFormat="1" applyFont="1" applyFill="1" applyBorder="1" applyAlignment="1">
      <alignment horizontal="center" vertical="top" wrapText="1"/>
    </xf>
    <xf numFmtId="1" fontId="1" fillId="6" borderId="84" xfId="0" applyNumberFormat="1" applyFont="1" applyFill="1" applyBorder="1" applyAlignment="1">
      <alignment horizontal="center" vertical="top" wrapText="1"/>
    </xf>
    <xf numFmtId="1" fontId="1" fillId="6" borderId="25" xfId="0" applyNumberFormat="1" applyFont="1" applyFill="1" applyBorder="1" applyAlignment="1">
      <alignment horizontal="center" vertical="top" wrapText="1"/>
    </xf>
    <xf numFmtId="3" fontId="1" fillId="0" borderId="76" xfId="0" applyNumberFormat="1" applyFont="1" applyFill="1" applyBorder="1" applyAlignment="1">
      <alignment vertical="top" wrapText="1"/>
    </xf>
    <xf numFmtId="0" fontId="2" fillId="6" borderId="9" xfId="0" applyFont="1" applyFill="1" applyBorder="1" applyAlignment="1">
      <alignment vertical="top" wrapText="1"/>
    </xf>
    <xf numFmtId="165" fontId="1" fillId="6" borderId="11" xfId="0" applyNumberFormat="1" applyFont="1" applyFill="1" applyBorder="1" applyAlignment="1">
      <alignment horizontal="center" vertical="top" wrapText="1"/>
    </xf>
    <xf numFmtId="0" fontId="2" fillId="6" borderId="40" xfId="0" applyFont="1" applyFill="1" applyBorder="1" applyAlignment="1">
      <alignment vertical="top" wrapText="1"/>
    </xf>
    <xf numFmtId="3" fontId="1" fillId="6" borderId="43" xfId="0" applyNumberFormat="1" applyFont="1" applyFill="1" applyBorder="1" applyAlignment="1">
      <alignment horizontal="center" vertical="top" wrapText="1"/>
    </xf>
    <xf numFmtId="165" fontId="1" fillId="6" borderId="88" xfId="0" applyNumberFormat="1" applyFont="1" applyFill="1" applyBorder="1" applyAlignment="1">
      <alignment horizontal="center" vertical="top" wrapText="1"/>
    </xf>
    <xf numFmtId="1" fontId="1" fillId="6" borderId="105" xfId="0" applyNumberFormat="1" applyFont="1" applyFill="1" applyBorder="1" applyAlignment="1">
      <alignment horizontal="center" vertical="top" wrapText="1"/>
    </xf>
    <xf numFmtId="1" fontId="1" fillId="6" borderId="51"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113" xfId="0" applyNumberFormat="1" applyFont="1" applyFill="1" applyBorder="1" applyAlignment="1">
      <alignment horizontal="center" vertical="top" wrapText="1"/>
    </xf>
    <xf numFmtId="3" fontId="1" fillId="6" borderId="66" xfId="0" applyNumberFormat="1" applyFont="1" applyFill="1" applyBorder="1" applyAlignment="1">
      <alignment horizontal="center" vertical="top"/>
    </xf>
    <xf numFmtId="165" fontId="2" fillId="8" borderId="15" xfId="0" applyNumberFormat="1" applyFont="1" applyFill="1" applyBorder="1" applyAlignment="1">
      <alignment horizontal="center" vertical="center"/>
    </xf>
    <xf numFmtId="165" fontId="2" fillId="2" borderId="109" xfId="0" applyNumberFormat="1" applyFont="1" applyFill="1" applyBorder="1" applyAlignment="1">
      <alignment horizontal="center" vertical="center"/>
    </xf>
    <xf numFmtId="49" fontId="2" fillId="8" borderId="31" xfId="0" applyNumberFormat="1" applyFont="1" applyFill="1" applyBorder="1" applyAlignment="1">
      <alignment horizontal="left" vertical="top"/>
    </xf>
    <xf numFmtId="49" fontId="2" fillId="0" borderId="11" xfId="0" applyNumberFormat="1" applyFont="1" applyBorder="1" applyAlignment="1">
      <alignment horizontal="center" vertical="top"/>
    </xf>
    <xf numFmtId="0" fontId="2" fillId="3" borderId="11" xfId="0" applyFont="1" applyFill="1" applyBorder="1" applyAlignment="1">
      <alignment horizontal="left" vertical="top" wrapText="1"/>
    </xf>
    <xf numFmtId="0" fontId="2" fillId="0" borderId="28" xfId="0" applyFont="1" applyBorder="1" applyAlignment="1">
      <alignment vertical="top"/>
    </xf>
    <xf numFmtId="49" fontId="9" fillId="6" borderId="23" xfId="0" applyNumberFormat="1" applyFont="1" applyFill="1" applyBorder="1" applyAlignment="1">
      <alignment horizontal="center" vertical="top" wrapText="1"/>
    </xf>
    <xf numFmtId="0" fontId="1" fillId="0" borderId="18" xfId="0" applyFont="1" applyFill="1" applyBorder="1" applyAlignment="1">
      <alignment horizontal="center" vertical="top" wrapText="1"/>
    </xf>
    <xf numFmtId="3" fontId="1" fillId="0" borderId="3" xfId="0" applyNumberFormat="1" applyFont="1" applyBorder="1" applyAlignment="1">
      <alignment horizontal="center" vertical="top"/>
    </xf>
    <xf numFmtId="0" fontId="2" fillId="3" borderId="88" xfId="0" applyFont="1" applyFill="1" applyBorder="1" applyAlignment="1">
      <alignment horizontal="left" vertical="top" wrapText="1"/>
    </xf>
    <xf numFmtId="0" fontId="2" fillId="3" borderId="18" xfId="0" applyFont="1" applyFill="1" applyBorder="1" applyAlignment="1">
      <alignment horizontal="left" vertical="top" wrapText="1"/>
    </xf>
    <xf numFmtId="0" fontId="2" fillId="3" borderId="59" xfId="0" applyFont="1" applyFill="1" applyBorder="1" applyAlignment="1">
      <alignment horizontal="left" vertical="top" wrapText="1"/>
    </xf>
    <xf numFmtId="0" fontId="2" fillId="3" borderId="37" xfId="0" applyFont="1" applyFill="1" applyBorder="1" applyAlignment="1">
      <alignment horizontal="left" vertical="top" wrapText="1"/>
    </xf>
    <xf numFmtId="49" fontId="2" fillId="9" borderId="8" xfId="0" applyNumberFormat="1" applyFont="1" applyFill="1" applyBorder="1" applyAlignment="1">
      <alignment horizontal="center" vertical="top"/>
    </xf>
    <xf numFmtId="49" fontId="2" fillId="2" borderId="89" xfId="0" applyNumberFormat="1" applyFont="1" applyFill="1" applyBorder="1" applyAlignment="1">
      <alignment horizontal="center" vertical="top"/>
    </xf>
    <xf numFmtId="0" fontId="2" fillId="6" borderId="9" xfId="0" applyFont="1" applyFill="1" applyBorder="1" applyAlignment="1">
      <alignment horizontal="center" vertical="center" wrapText="1"/>
    </xf>
    <xf numFmtId="3" fontId="1" fillId="6" borderId="9" xfId="0" applyNumberFormat="1" applyFont="1" applyFill="1" applyBorder="1" applyAlignment="1">
      <alignment horizontal="center" vertical="center" textRotation="90" wrapText="1"/>
    </xf>
    <xf numFmtId="3" fontId="1" fillId="6" borderId="23" xfId="0" applyNumberFormat="1" applyFont="1" applyFill="1" applyBorder="1" applyAlignment="1">
      <alignment horizontal="center" vertical="top"/>
    </xf>
    <xf numFmtId="0" fontId="1" fillId="6" borderId="94" xfId="0" applyFont="1" applyFill="1" applyBorder="1" applyAlignment="1">
      <alignment vertical="top" wrapText="1"/>
    </xf>
    <xf numFmtId="0" fontId="1" fillId="6" borderId="2" xfId="0" applyFont="1" applyFill="1" applyBorder="1" applyAlignment="1">
      <alignment vertical="top" wrapText="1"/>
    </xf>
    <xf numFmtId="0" fontId="1" fillId="0" borderId="84" xfId="0" applyFont="1" applyBorder="1" applyAlignment="1">
      <alignment horizontal="center" vertical="top"/>
    </xf>
    <xf numFmtId="0" fontId="1" fillId="0" borderId="83" xfId="0" applyFont="1" applyBorder="1" applyAlignment="1">
      <alignment vertical="top"/>
    </xf>
    <xf numFmtId="49" fontId="1" fillId="6" borderId="2" xfId="0" applyNumberFormat="1" applyFont="1" applyFill="1" applyBorder="1" applyAlignment="1">
      <alignment horizontal="center" vertical="center" wrapText="1"/>
    </xf>
    <xf numFmtId="165" fontId="2" fillId="8" borderId="45" xfId="0" applyNumberFormat="1" applyFont="1" applyFill="1" applyBorder="1" applyAlignment="1">
      <alignment horizontal="center" vertical="top"/>
    </xf>
    <xf numFmtId="165" fontId="2" fillId="8" borderId="72" xfId="0" applyNumberFormat="1" applyFont="1" applyFill="1" applyBorder="1" applyAlignment="1">
      <alignment horizontal="center" vertical="top"/>
    </xf>
    <xf numFmtId="165" fontId="2" fillId="8" borderId="81" xfId="0" applyNumberFormat="1" applyFont="1" applyFill="1" applyBorder="1" applyAlignment="1">
      <alignment horizontal="center" vertical="top"/>
    </xf>
    <xf numFmtId="0" fontId="1" fillId="6" borderId="3" xfId="0" applyFont="1" applyFill="1" applyBorder="1" applyAlignment="1">
      <alignment vertical="top"/>
    </xf>
    <xf numFmtId="0" fontId="1" fillId="6" borderId="6" xfId="0" applyFont="1" applyFill="1" applyBorder="1" applyAlignment="1">
      <alignment vertical="top"/>
    </xf>
    <xf numFmtId="0" fontId="1" fillId="6" borderId="11" xfId="0" applyFont="1" applyFill="1" applyBorder="1" applyAlignment="1">
      <alignment vertical="top"/>
    </xf>
    <xf numFmtId="0" fontId="1" fillId="6" borderId="36" xfId="0" applyFont="1" applyFill="1" applyBorder="1" applyAlignment="1">
      <alignment vertical="top"/>
    </xf>
    <xf numFmtId="0" fontId="1" fillId="0" borderId="0" xfId="0" applyFont="1" applyBorder="1" applyAlignment="1">
      <alignment vertical="top"/>
    </xf>
    <xf numFmtId="0" fontId="1" fillId="0" borderId="52" xfId="0" applyFont="1" applyBorder="1" applyAlignment="1">
      <alignment vertical="top"/>
    </xf>
    <xf numFmtId="3" fontId="1" fillId="6" borderId="14" xfId="0" applyNumberFormat="1"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24" xfId="0" applyFont="1" applyFill="1" applyBorder="1" applyAlignment="1">
      <alignment horizontal="left" vertical="top" wrapText="1"/>
    </xf>
    <xf numFmtId="49" fontId="2" fillId="6" borderId="14"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165" fontId="1" fillId="6" borderId="66"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165" fontId="1" fillId="6" borderId="11"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165" fontId="1" fillId="6" borderId="33"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2" borderId="79" xfId="0" applyNumberFormat="1" applyFont="1" applyFill="1" applyBorder="1" applyAlignment="1">
      <alignment horizontal="center" vertical="top"/>
    </xf>
    <xf numFmtId="165" fontId="1" fillId="6" borderId="18" xfId="0" applyNumberFormat="1"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49" fontId="2" fillId="6" borderId="11"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3" fontId="1" fillId="6" borderId="27" xfId="0" applyNumberFormat="1"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xf>
    <xf numFmtId="49" fontId="2" fillId="6" borderId="11"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0" fontId="1" fillId="6" borderId="33" xfId="0" applyFont="1" applyFill="1" applyBorder="1" applyAlignment="1">
      <alignment horizontal="left" vertical="top" wrapText="1"/>
    </xf>
    <xf numFmtId="0" fontId="2" fillId="6" borderId="14" xfId="0"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1" fillId="6" borderId="28" xfId="0" applyFont="1" applyFill="1" applyBorder="1" applyAlignment="1">
      <alignment vertical="top" wrapText="1"/>
    </xf>
    <xf numFmtId="165" fontId="1" fillId="6" borderId="66"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0" fontId="1" fillId="0" borderId="24" xfId="0" applyFont="1" applyBorder="1" applyAlignment="1">
      <alignment vertical="top"/>
    </xf>
    <xf numFmtId="0" fontId="1" fillId="0" borderId="0" xfId="0" applyFont="1" applyBorder="1" applyAlignment="1">
      <alignment vertical="top"/>
    </xf>
    <xf numFmtId="165" fontId="1" fillId="6" borderId="3" xfId="0" applyNumberFormat="1" applyFont="1" applyFill="1" applyBorder="1" applyAlignment="1">
      <alignment horizontal="center" vertical="top"/>
    </xf>
    <xf numFmtId="0" fontId="1" fillId="6" borderId="82" xfId="0" applyFont="1" applyFill="1" applyBorder="1" applyAlignment="1">
      <alignment horizontal="center" vertical="top" wrapText="1"/>
    </xf>
    <xf numFmtId="164" fontId="1" fillId="6" borderId="43"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5" fontId="1" fillId="6" borderId="83" xfId="0" applyNumberFormat="1" applyFont="1" applyFill="1" applyBorder="1" applyAlignment="1">
      <alignment horizontal="left" vertical="top" wrapText="1"/>
    </xf>
    <xf numFmtId="165" fontId="1" fillId="6" borderId="55" xfId="0" applyNumberFormat="1" applyFont="1" applyFill="1" applyBorder="1" applyAlignment="1">
      <alignment horizontal="center" vertical="top"/>
    </xf>
    <xf numFmtId="165" fontId="1" fillId="6" borderId="86" xfId="0" applyNumberFormat="1" applyFont="1" applyFill="1" applyBorder="1" applyAlignment="1">
      <alignment horizontal="center" vertical="top"/>
    </xf>
    <xf numFmtId="165" fontId="1" fillId="6" borderId="76" xfId="0" applyNumberFormat="1" applyFont="1" applyFill="1" applyBorder="1" applyAlignment="1">
      <alignment horizontal="center"/>
    </xf>
    <xf numFmtId="165" fontId="1" fillId="6" borderId="37" xfId="0" applyNumberFormat="1" applyFont="1" applyFill="1" applyBorder="1" applyAlignment="1">
      <alignment horizontal="center"/>
    </xf>
    <xf numFmtId="49" fontId="2" fillId="9" borderId="6" xfId="0" applyNumberFormat="1" applyFont="1" applyFill="1" applyBorder="1" applyAlignment="1">
      <alignment horizontal="center" vertical="top"/>
    </xf>
    <xf numFmtId="49" fontId="1" fillId="6" borderId="44" xfId="0" applyNumberFormat="1" applyFont="1" applyFill="1" applyBorder="1" applyAlignment="1">
      <alignment horizontal="center" vertical="top" wrapText="1"/>
    </xf>
    <xf numFmtId="49" fontId="1" fillId="6" borderId="52"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14" xfId="0" applyFont="1" applyFill="1" applyBorder="1" applyAlignment="1">
      <alignment horizontal="center" vertical="top" wrapText="1"/>
    </xf>
    <xf numFmtId="165" fontId="1" fillId="6" borderId="57" xfId="0" applyNumberFormat="1" applyFont="1" applyFill="1" applyBorder="1" applyAlignment="1">
      <alignment horizontal="center" vertical="top" wrapText="1"/>
    </xf>
    <xf numFmtId="164" fontId="1" fillId="6" borderId="44" xfId="0" applyNumberFormat="1" applyFont="1" applyFill="1" applyBorder="1" applyAlignment="1">
      <alignment horizontal="center" vertical="top"/>
    </xf>
    <xf numFmtId="0" fontId="2" fillId="6" borderId="33" xfId="0" applyFont="1" applyFill="1" applyBorder="1" applyAlignment="1">
      <alignment vertical="top" wrapText="1"/>
    </xf>
    <xf numFmtId="165" fontId="1" fillId="6" borderId="83" xfId="0" applyNumberFormat="1" applyFont="1" applyFill="1" applyBorder="1" applyAlignment="1">
      <alignment horizontal="center" vertical="top"/>
    </xf>
    <xf numFmtId="49" fontId="1" fillId="6" borderId="15" xfId="0" applyNumberFormat="1" applyFont="1" applyFill="1" applyBorder="1" applyAlignment="1">
      <alignment horizontal="center" vertical="top"/>
    </xf>
    <xf numFmtId="49" fontId="1" fillId="6" borderId="114" xfId="0" applyNumberFormat="1" applyFont="1" applyFill="1" applyBorder="1" applyAlignment="1">
      <alignment horizontal="center" vertical="top"/>
    </xf>
    <xf numFmtId="0" fontId="1" fillId="0" borderId="75" xfId="0" applyFont="1" applyBorder="1" applyAlignment="1">
      <alignment horizontal="justify" vertical="center"/>
    </xf>
    <xf numFmtId="0" fontId="1" fillId="6" borderId="66" xfId="0" applyFont="1" applyFill="1" applyBorder="1" applyAlignment="1">
      <alignment horizontal="left" vertical="top" wrapText="1"/>
    </xf>
    <xf numFmtId="0" fontId="1" fillId="6" borderId="72" xfId="0" applyFont="1" applyFill="1" applyBorder="1" applyAlignment="1">
      <alignment vertical="top" wrapText="1"/>
    </xf>
    <xf numFmtId="0" fontId="1" fillId="6" borderId="86" xfId="0" applyFont="1" applyFill="1" applyBorder="1" applyAlignment="1">
      <alignment horizontal="left" vertical="top" wrapText="1"/>
    </xf>
    <xf numFmtId="49" fontId="1" fillId="6" borderId="86" xfId="0" applyNumberFormat="1" applyFont="1" applyFill="1" applyBorder="1" applyAlignment="1">
      <alignment horizontal="center" vertical="top"/>
    </xf>
    <xf numFmtId="0" fontId="1" fillId="6" borderId="73" xfId="0" applyFont="1" applyFill="1" applyBorder="1" applyAlignment="1">
      <alignment horizontal="center" vertical="top" wrapText="1"/>
    </xf>
    <xf numFmtId="165" fontId="1" fillId="6" borderId="61" xfId="0" applyNumberFormat="1" applyFont="1" applyFill="1" applyBorder="1" applyAlignment="1">
      <alignment horizontal="center" vertical="top" wrapText="1"/>
    </xf>
    <xf numFmtId="3" fontId="1" fillId="6" borderId="57" xfId="0" applyNumberFormat="1" applyFont="1" applyFill="1" applyBorder="1" applyAlignment="1">
      <alignment horizontal="left" vertical="top" wrapText="1"/>
    </xf>
    <xf numFmtId="165" fontId="1" fillId="6" borderId="13" xfId="0" applyNumberFormat="1" applyFont="1" applyFill="1" applyBorder="1" applyAlignment="1">
      <alignment horizontal="center" vertical="top"/>
    </xf>
    <xf numFmtId="165" fontId="1" fillId="6" borderId="57" xfId="0" applyNumberFormat="1" applyFont="1" applyFill="1" applyBorder="1" applyAlignment="1">
      <alignment horizontal="left" vertical="top" wrapText="1"/>
    </xf>
    <xf numFmtId="3" fontId="1" fillId="6" borderId="67" xfId="0" applyNumberFormat="1" applyFont="1" applyFill="1" applyBorder="1" applyAlignment="1">
      <alignment horizontal="center" vertical="top" wrapText="1"/>
    </xf>
    <xf numFmtId="165" fontId="1" fillId="6" borderId="67" xfId="0" applyNumberFormat="1" applyFont="1" applyFill="1" applyBorder="1" applyAlignment="1">
      <alignment horizontal="center" vertical="top" wrapText="1"/>
    </xf>
    <xf numFmtId="3" fontId="1" fillId="6" borderId="73" xfId="0" applyNumberFormat="1" applyFont="1" applyFill="1" applyBorder="1" applyAlignment="1">
      <alignment horizontal="center" vertical="top" wrapText="1"/>
    </xf>
    <xf numFmtId="165" fontId="1" fillId="6" borderId="86" xfId="0" applyNumberFormat="1" applyFont="1" applyFill="1" applyBorder="1" applyAlignment="1">
      <alignment horizontal="left" vertical="top" wrapText="1"/>
    </xf>
    <xf numFmtId="0" fontId="2" fillId="6" borderId="11" xfId="0" applyFont="1" applyFill="1" applyBorder="1" applyAlignment="1">
      <alignment horizontal="center" vertical="center" textRotation="255" wrapText="1"/>
    </xf>
    <xf numFmtId="164" fontId="1" fillId="6" borderId="27" xfId="0" applyNumberFormat="1" applyFont="1" applyFill="1" applyBorder="1" applyAlignment="1">
      <alignment horizontal="center" vertical="top" wrapText="1"/>
    </xf>
    <xf numFmtId="164" fontId="1" fillId="6" borderId="66"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6" borderId="6"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6" borderId="24" xfId="0" applyNumberFormat="1" applyFont="1" applyFill="1" applyBorder="1" applyAlignment="1">
      <alignment horizontal="center" vertical="top" wrapText="1"/>
    </xf>
    <xf numFmtId="164" fontId="1" fillId="6" borderId="23" xfId="0" applyNumberFormat="1" applyFont="1" applyFill="1" applyBorder="1" applyAlignment="1">
      <alignment horizontal="center" vertical="top" wrapText="1"/>
    </xf>
    <xf numFmtId="165" fontId="1" fillId="6" borderId="18" xfId="0" applyNumberFormat="1" applyFont="1" applyFill="1" applyBorder="1" applyAlignment="1">
      <alignment horizontal="justify" vertical="top"/>
    </xf>
    <xf numFmtId="0" fontId="1" fillId="0" borderId="86" xfId="0" applyFont="1" applyBorder="1" applyAlignment="1">
      <alignment vertical="top"/>
    </xf>
    <xf numFmtId="0" fontId="1" fillId="0" borderId="62" xfId="0" applyFont="1" applyBorder="1" applyAlignment="1">
      <alignment horizontal="center" vertical="top"/>
    </xf>
    <xf numFmtId="0" fontId="1" fillId="0" borderId="61" xfId="0" applyFont="1" applyBorder="1" applyAlignment="1">
      <alignment vertical="top"/>
    </xf>
    <xf numFmtId="49" fontId="2" fillId="6" borderId="14" xfId="0" applyNumberFormat="1" applyFont="1" applyFill="1" applyBorder="1" applyAlignment="1">
      <alignment vertical="top"/>
    </xf>
    <xf numFmtId="49" fontId="2" fillId="6" borderId="24" xfId="0" applyNumberFormat="1" applyFont="1" applyFill="1" applyBorder="1" applyAlignment="1">
      <alignment vertical="top"/>
    </xf>
    <xf numFmtId="164" fontId="1" fillId="6" borderId="25" xfId="0" applyNumberFormat="1" applyFont="1" applyFill="1" applyBorder="1" applyAlignment="1">
      <alignment horizontal="center" vertical="top" wrapText="1"/>
    </xf>
    <xf numFmtId="164" fontId="1" fillId="6" borderId="59" xfId="0" applyNumberFormat="1" applyFont="1" applyFill="1" applyBorder="1" applyAlignment="1">
      <alignment horizontal="center" vertical="top" wrapText="1"/>
    </xf>
    <xf numFmtId="164" fontId="1" fillId="6" borderId="28" xfId="0" applyNumberFormat="1" applyFont="1" applyFill="1" applyBorder="1" applyAlignment="1">
      <alignment horizontal="center" vertical="top" wrapText="1"/>
    </xf>
    <xf numFmtId="0" fontId="1" fillId="0" borderId="74" xfId="0" applyFont="1" applyBorder="1" applyAlignment="1">
      <alignment horizontal="center" vertical="top"/>
    </xf>
    <xf numFmtId="164" fontId="1" fillId="6" borderId="18"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3" fontId="1" fillId="6" borderId="88" xfId="0" applyNumberFormat="1" applyFont="1" applyFill="1" applyBorder="1" applyAlignment="1">
      <alignment horizontal="justify" vertical="top"/>
    </xf>
    <xf numFmtId="0" fontId="1" fillId="6" borderId="88" xfId="0" applyFont="1" applyFill="1" applyBorder="1" applyAlignment="1">
      <alignment horizontal="center" vertical="top" wrapText="1"/>
    </xf>
    <xf numFmtId="164" fontId="1" fillId="6" borderId="59" xfId="0" applyNumberFormat="1" applyFont="1" applyFill="1" applyBorder="1" applyAlignment="1">
      <alignment horizontal="center" vertical="top"/>
    </xf>
    <xf numFmtId="165" fontId="1" fillId="0" borderId="78" xfId="0" applyNumberFormat="1" applyFont="1" applyBorder="1" applyAlignment="1">
      <alignment horizontal="center" vertical="top"/>
    </xf>
    <xf numFmtId="165" fontId="1" fillId="0" borderId="60" xfId="0" applyNumberFormat="1" applyFont="1" applyBorder="1" applyAlignment="1">
      <alignment horizontal="center" vertical="top"/>
    </xf>
    <xf numFmtId="165" fontId="1" fillId="0" borderId="12" xfId="0" applyNumberFormat="1" applyFont="1" applyBorder="1" applyAlignment="1">
      <alignment horizontal="center" vertical="top"/>
    </xf>
    <xf numFmtId="164" fontId="1" fillId="6" borderId="73" xfId="0" applyNumberFormat="1" applyFont="1" applyFill="1" applyBorder="1" applyAlignment="1">
      <alignment horizontal="center" vertical="top" wrapText="1"/>
    </xf>
    <xf numFmtId="164" fontId="1" fillId="6" borderId="14" xfId="0" applyNumberFormat="1" applyFont="1" applyFill="1" applyBorder="1" applyAlignment="1">
      <alignment horizontal="center" vertical="top" wrapText="1"/>
    </xf>
    <xf numFmtId="4" fontId="1" fillId="6" borderId="88" xfId="0" applyNumberFormat="1" applyFont="1" applyFill="1" applyBorder="1" applyAlignment="1">
      <alignment horizontal="center" vertical="top" wrapText="1"/>
    </xf>
    <xf numFmtId="165" fontId="1" fillId="6" borderId="14" xfId="0" applyNumberFormat="1"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0" fontId="1" fillId="0" borderId="0" xfId="0" applyFont="1" applyBorder="1" applyAlignment="1">
      <alignment vertical="top"/>
    </xf>
    <xf numFmtId="49" fontId="2" fillId="9" borderId="6"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165" fontId="1" fillId="6" borderId="66" xfId="0" applyNumberFormat="1" applyFont="1" applyFill="1" applyBorder="1" applyAlignment="1">
      <alignment horizontal="center" vertical="top"/>
    </xf>
    <xf numFmtId="165" fontId="1" fillId="6" borderId="11" xfId="0" applyNumberFormat="1" applyFont="1" applyFill="1" applyBorder="1" applyAlignment="1">
      <alignment horizontal="center" vertical="top"/>
    </xf>
    <xf numFmtId="165" fontId="1" fillId="6" borderId="31" xfId="0" applyNumberFormat="1" applyFont="1" applyFill="1" applyBorder="1" applyAlignment="1">
      <alignment horizontal="center" vertical="top"/>
    </xf>
    <xf numFmtId="3" fontId="1" fillId="6" borderId="88" xfId="0" applyNumberFormat="1" applyFont="1" applyFill="1" applyBorder="1" applyAlignment="1">
      <alignment vertical="top" wrapText="1"/>
    </xf>
    <xf numFmtId="165" fontId="1" fillId="6" borderId="62" xfId="0" applyNumberFormat="1" applyFont="1" applyFill="1" applyBorder="1" applyAlignment="1">
      <alignment horizontal="center" vertical="top" wrapText="1"/>
    </xf>
    <xf numFmtId="3" fontId="1" fillId="6" borderId="61" xfId="0" applyNumberFormat="1" applyFont="1" applyFill="1" applyBorder="1" applyAlignment="1">
      <alignment vertical="top" wrapText="1"/>
    </xf>
    <xf numFmtId="49" fontId="1" fillId="6" borderId="82" xfId="0" applyNumberFormat="1" applyFont="1" applyFill="1" applyBorder="1" applyAlignment="1">
      <alignment horizontal="center" vertical="top"/>
    </xf>
    <xf numFmtId="0" fontId="1" fillId="6" borderId="84" xfId="0" applyFont="1" applyFill="1" applyBorder="1" applyAlignment="1">
      <alignment horizontal="center" vertical="top"/>
    </xf>
    <xf numFmtId="0" fontId="1" fillId="6" borderId="85" xfId="0" applyFont="1" applyFill="1" applyBorder="1" applyAlignment="1">
      <alignment horizontal="center" vertical="top"/>
    </xf>
    <xf numFmtId="49" fontId="16" fillId="0" borderId="1" xfId="0" applyNumberFormat="1" applyFont="1" applyBorder="1" applyAlignment="1">
      <alignment horizontal="center" vertical="top"/>
    </xf>
    <xf numFmtId="165" fontId="1" fillId="6" borderId="0" xfId="0" applyNumberFormat="1" applyFont="1" applyFill="1" applyBorder="1" applyAlignment="1">
      <alignment vertical="top" wrapText="1"/>
    </xf>
    <xf numFmtId="49" fontId="1" fillId="6" borderId="0" xfId="0" applyNumberFormat="1" applyFont="1" applyFill="1" applyBorder="1" applyAlignment="1">
      <alignment vertical="top" wrapText="1"/>
    </xf>
    <xf numFmtId="3" fontId="1" fillId="6" borderId="23" xfId="0" applyNumberFormat="1" applyFont="1" applyFill="1" applyBorder="1" applyAlignment="1">
      <alignment horizontal="center" vertical="top" wrapText="1"/>
    </xf>
    <xf numFmtId="165" fontId="1" fillId="6" borderId="14" xfId="0" applyNumberFormat="1" applyFont="1" applyFill="1" applyBorder="1" applyAlignment="1">
      <alignment vertical="top"/>
    </xf>
    <xf numFmtId="165" fontId="1" fillId="6" borderId="11" xfId="0" applyNumberFormat="1" applyFont="1" applyFill="1" applyBorder="1" applyAlignment="1">
      <alignment vertical="top"/>
    </xf>
    <xf numFmtId="1" fontId="1" fillId="6" borderId="6" xfId="0" applyNumberFormat="1" applyFont="1" applyFill="1" applyBorder="1" applyAlignment="1">
      <alignment horizontal="center" vertical="top" wrapText="1"/>
    </xf>
    <xf numFmtId="165" fontId="1" fillId="6" borderId="31" xfId="0" applyNumberFormat="1" applyFont="1" applyFill="1" applyBorder="1" applyAlignment="1">
      <alignment vertical="top"/>
    </xf>
    <xf numFmtId="165" fontId="1" fillId="6" borderId="24" xfId="0" applyNumberFormat="1" applyFont="1" applyFill="1" applyBorder="1" applyAlignment="1">
      <alignment vertical="top"/>
    </xf>
    <xf numFmtId="165" fontId="1" fillId="6" borderId="28" xfId="0" applyNumberFormat="1" applyFont="1" applyFill="1" applyBorder="1" applyAlignment="1">
      <alignment vertical="top"/>
    </xf>
    <xf numFmtId="0" fontId="2" fillId="6" borderId="14" xfId="0" applyFont="1" applyFill="1" applyBorder="1" applyAlignment="1">
      <alignment horizontal="center" vertical="top" wrapText="1"/>
    </xf>
    <xf numFmtId="0" fontId="1" fillId="0" borderId="0" xfId="0" applyFont="1" applyBorder="1" applyAlignment="1">
      <alignment vertical="top"/>
    </xf>
    <xf numFmtId="49" fontId="2" fillId="9" borderId="6"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49" fontId="1" fillId="6" borderId="2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xf>
    <xf numFmtId="49" fontId="2" fillId="6" borderId="11"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1" fillId="0" borderId="14" xfId="0" applyFont="1" applyBorder="1" applyAlignment="1">
      <alignment vertical="top"/>
    </xf>
    <xf numFmtId="0" fontId="1" fillId="0" borderId="18" xfId="0" applyFont="1" applyBorder="1" applyAlignment="1">
      <alignment horizontal="center" vertical="top"/>
    </xf>
    <xf numFmtId="165" fontId="1" fillId="6" borderId="33" xfId="0" applyNumberFormat="1" applyFont="1" applyFill="1" applyBorder="1" applyAlignment="1">
      <alignment vertical="top"/>
    </xf>
    <xf numFmtId="165" fontId="1" fillId="6" borderId="114" xfId="0" applyNumberFormat="1" applyFont="1" applyFill="1" applyBorder="1" applyAlignment="1">
      <alignment vertical="top"/>
    </xf>
    <xf numFmtId="3" fontId="1" fillId="6" borderId="86" xfId="0" applyNumberFormat="1" applyFont="1" applyFill="1" applyBorder="1" applyAlignment="1">
      <alignment horizontal="center" vertical="top" wrapText="1"/>
    </xf>
    <xf numFmtId="165" fontId="1" fillId="6" borderId="73" xfId="0" applyNumberFormat="1" applyFont="1" applyFill="1" applyBorder="1" applyAlignment="1">
      <alignment horizontal="center" vertical="top"/>
    </xf>
    <xf numFmtId="0" fontId="1" fillId="0" borderId="36" xfId="0" applyFont="1" applyBorder="1" applyAlignment="1">
      <alignment horizontal="center" vertical="top"/>
    </xf>
    <xf numFmtId="0" fontId="1" fillId="6" borderId="82" xfId="0" applyFont="1" applyFill="1" applyBorder="1" applyAlignment="1">
      <alignment vertical="top"/>
    </xf>
    <xf numFmtId="165" fontId="1" fillId="6" borderId="75" xfId="0" applyNumberFormat="1" applyFont="1" applyFill="1" applyBorder="1" applyAlignment="1">
      <alignment vertical="top" wrapText="1"/>
    </xf>
    <xf numFmtId="3" fontId="1" fillId="6" borderId="83" xfId="0" applyNumberFormat="1" applyFont="1" applyFill="1" applyBorder="1" applyAlignment="1">
      <alignment horizontal="center" vertical="top" wrapText="1"/>
    </xf>
    <xf numFmtId="164" fontId="1" fillId="6" borderId="75" xfId="0" applyNumberFormat="1" applyFont="1" applyFill="1" applyBorder="1" applyAlignment="1">
      <alignment horizontal="center" vertical="top" wrapText="1"/>
    </xf>
    <xf numFmtId="165" fontId="1" fillId="6" borderId="106" xfId="0" applyNumberFormat="1" applyFont="1" applyFill="1" applyBorder="1" applyAlignment="1">
      <alignment horizontal="center" vertical="top"/>
    </xf>
    <xf numFmtId="3" fontId="1" fillId="6" borderId="54" xfId="0" applyNumberFormat="1" applyFont="1" applyFill="1" applyBorder="1" applyAlignment="1">
      <alignment horizontal="center" vertical="center" textRotation="90" wrapText="1"/>
    </xf>
    <xf numFmtId="3" fontId="2" fillId="6" borderId="33" xfId="0" applyNumberFormat="1" applyFont="1" applyFill="1" applyBorder="1" applyAlignment="1">
      <alignment horizontal="center" vertical="top" wrapText="1"/>
    </xf>
    <xf numFmtId="0" fontId="2" fillId="6" borderId="28" xfId="0" applyFont="1" applyFill="1" applyBorder="1" applyAlignment="1">
      <alignment horizontal="center" vertical="top" wrapText="1"/>
    </xf>
    <xf numFmtId="3" fontId="1" fillId="6" borderId="31" xfId="0" applyNumberFormat="1" applyFont="1" applyFill="1" applyBorder="1" applyAlignment="1">
      <alignment horizontal="center" vertical="center" textRotation="90" wrapText="1"/>
    </xf>
    <xf numFmtId="0" fontId="1" fillId="6" borderId="61" xfId="0" applyFont="1" applyFill="1" applyBorder="1" applyAlignment="1">
      <alignment horizontal="center" vertical="top" wrapText="1"/>
    </xf>
    <xf numFmtId="0" fontId="2" fillId="6" borderId="31" xfId="0" applyFont="1" applyFill="1" applyBorder="1" applyAlignment="1">
      <alignment horizontal="center" vertical="top" wrapText="1"/>
    </xf>
    <xf numFmtId="3" fontId="2" fillId="6" borderId="77" xfId="0" applyNumberFormat="1" applyFont="1" applyFill="1" applyBorder="1" applyAlignment="1">
      <alignment horizontal="right" vertical="center"/>
    </xf>
    <xf numFmtId="0" fontId="1" fillId="6" borderId="88" xfId="0" applyFont="1" applyFill="1" applyBorder="1" applyAlignment="1">
      <alignment vertical="top" wrapText="1"/>
    </xf>
    <xf numFmtId="0" fontId="1" fillId="6" borderId="11" xfId="0" applyFont="1" applyFill="1" applyBorder="1" applyAlignment="1">
      <alignment vertical="top" wrapText="1"/>
    </xf>
    <xf numFmtId="0" fontId="17" fillId="0" borderId="88" xfId="0" applyFont="1" applyFill="1" applyBorder="1" applyAlignment="1">
      <alignment horizontal="center" vertical="top" wrapText="1"/>
    </xf>
    <xf numFmtId="0" fontId="17" fillId="0" borderId="41" xfId="0" applyFont="1" applyFill="1" applyBorder="1" applyAlignment="1">
      <alignment horizontal="center" vertical="top" wrapText="1"/>
    </xf>
    <xf numFmtId="0" fontId="18" fillId="0" borderId="10" xfId="0" applyFont="1" applyFill="1" applyBorder="1" applyAlignment="1">
      <alignment horizontal="center" vertical="top" wrapText="1"/>
    </xf>
    <xf numFmtId="0" fontId="1" fillId="0" borderId="73" xfId="0" applyFont="1" applyBorder="1" applyAlignment="1">
      <alignment horizontal="center" vertical="top"/>
    </xf>
    <xf numFmtId="0" fontId="1" fillId="0" borderId="75" xfId="0" applyFont="1" applyBorder="1" applyAlignment="1">
      <alignment vertical="top"/>
    </xf>
    <xf numFmtId="0" fontId="2" fillId="6" borderId="60" xfId="0" applyFont="1" applyFill="1" applyBorder="1" applyAlignment="1">
      <alignment horizontal="center" vertical="top" wrapText="1"/>
    </xf>
    <xf numFmtId="0" fontId="2" fillId="6" borderId="0" xfId="0" applyFont="1" applyFill="1" applyBorder="1" applyAlignment="1">
      <alignment horizontal="center" vertical="center" wrapText="1"/>
    </xf>
    <xf numFmtId="0" fontId="2" fillId="6" borderId="75" xfId="0" applyFont="1" applyFill="1" applyBorder="1" applyAlignment="1">
      <alignment horizontal="center" vertical="top" wrapText="1"/>
    </xf>
    <xf numFmtId="0" fontId="15" fillId="0" borderId="17" xfId="0" applyFont="1" applyFill="1" applyBorder="1" applyAlignment="1">
      <alignment horizontal="left" vertical="top" wrapText="1"/>
    </xf>
    <xf numFmtId="0" fontId="15" fillId="0" borderId="18" xfId="0" applyFont="1" applyFill="1" applyBorder="1" applyAlignment="1">
      <alignment horizontal="left" vertical="top" wrapText="1"/>
    </xf>
    <xf numFmtId="0" fontId="2" fillId="6" borderId="14" xfId="0" applyFont="1" applyFill="1" applyBorder="1" applyAlignment="1">
      <alignment horizontal="center" vertical="top" wrapText="1"/>
    </xf>
    <xf numFmtId="165" fontId="1" fillId="6" borderId="62" xfId="0" applyNumberFormat="1" applyFont="1" applyFill="1" applyBorder="1" applyAlignment="1">
      <alignment horizontal="center" vertical="top"/>
    </xf>
    <xf numFmtId="165" fontId="1" fillId="6" borderId="66" xfId="0" applyNumberFormat="1" applyFont="1" applyFill="1" applyBorder="1" applyAlignment="1">
      <alignment horizontal="center" vertical="top"/>
    </xf>
    <xf numFmtId="0" fontId="1" fillId="6" borderId="14" xfId="0" applyFont="1" applyFill="1" applyBorder="1" applyAlignment="1">
      <alignment horizontal="left" vertical="top" wrapText="1"/>
    </xf>
    <xf numFmtId="0" fontId="1" fillId="6" borderId="24" xfId="0" applyFont="1" applyFill="1" applyBorder="1" applyAlignment="1">
      <alignment horizontal="left" vertical="top" wrapText="1"/>
    </xf>
    <xf numFmtId="0" fontId="2" fillId="6" borderId="44" xfId="0" applyFont="1" applyFill="1" applyBorder="1" applyAlignment="1">
      <alignment horizontal="center" vertical="top" wrapText="1"/>
    </xf>
    <xf numFmtId="0" fontId="15" fillId="6" borderId="1" xfId="0" applyFont="1" applyFill="1" applyBorder="1" applyAlignment="1">
      <alignment horizontal="center" vertical="top" wrapText="1"/>
    </xf>
    <xf numFmtId="0" fontId="15" fillId="6" borderId="15" xfId="0" applyFont="1" applyFill="1" applyBorder="1" applyAlignment="1">
      <alignment horizontal="center" vertical="top" wrapText="1"/>
    </xf>
    <xf numFmtId="0" fontId="15" fillId="6" borderId="12" xfId="0" applyFont="1" applyFill="1" applyBorder="1" applyAlignment="1">
      <alignment horizontal="center" vertical="top" wrapText="1"/>
    </xf>
    <xf numFmtId="0" fontId="1" fillId="6" borderId="25" xfId="0" applyFont="1" applyFill="1" applyBorder="1" applyAlignment="1">
      <alignment vertical="top"/>
    </xf>
    <xf numFmtId="0" fontId="1" fillId="6" borderId="24" xfId="0" applyFont="1" applyFill="1" applyBorder="1" applyAlignment="1">
      <alignment horizontal="center" vertical="top"/>
    </xf>
    <xf numFmtId="0" fontId="1" fillId="6" borderId="15" xfId="0" applyFont="1" applyFill="1" applyBorder="1" applyAlignment="1">
      <alignment horizontal="center" vertical="top"/>
    </xf>
    <xf numFmtId="0" fontId="1" fillId="6" borderId="11" xfId="0" applyFont="1" applyFill="1" applyBorder="1" applyAlignment="1">
      <alignment horizontal="center" vertical="top"/>
    </xf>
    <xf numFmtId="0" fontId="1" fillId="6" borderId="32" xfId="0" applyFont="1" applyFill="1" applyBorder="1" applyAlignment="1">
      <alignment horizontal="left" vertical="top" wrapText="1"/>
    </xf>
    <xf numFmtId="0" fontId="1" fillId="6" borderId="61" xfId="0" applyFont="1" applyFill="1" applyBorder="1" applyAlignment="1">
      <alignment horizontal="left" vertical="top" wrapText="1"/>
    </xf>
    <xf numFmtId="0" fontId="1" fillId="6" borderId="57" xfId="0" applyFont="1" applyFill="1" applyBorder="1" applyAlignment="1">
      <alignment horizontal="left" vertical="top" wrapText="1"/>
    </xf>
    <xf numFmtId="0" fontId="1" fillId="6" borderId="1" xfId="0" applyFont="1" applyFill="1" applyBorder="1" applyAlignment="1">
      <alignment horizontal="left" vertical="top" wrapText="1"/>
    </xf>
    <xf numFmtId="165" fontId="1" fillId="6" borderId="31" xfId="0" applyNumberFormat="1" applyFont="1" applyFill="1" applyBorder="1" applyAlignment="1">
      <alignment horizontal="left" vertical="top" wrapText="1"/>
    </xf>
    <xf numFmtId="165" fontId="1" fillId="6" borderId="13" xfId="0" applyNumberFormat="1" applyFont="1" applyFill="1" applyBorder="1" applyAlignment="1">
      <alignment horizontal="left" vertical="top" wrapText="1"/>
    </xf>
    <xf numFmtId="165" fontId="1" fillId="6" borderId="23" xfId="0" applyNumberFormat="1" applyFont="1" applyFill="1" applyBorder="1" applyAlignment="1">
      <alignment vertical="top" wrapText="1"/>
    </xf>
    <xf numFmtId="165" fontId="1" fillId="6" borderId="66" xfId="0" applyNumberFormat="1" applyFont="1" applyFill="1" applyBorder="1" applyAlignment="1">
      <alignment horizontal="center" vertical="top"/>
    </xf>
    <xf numFmtId="0" fontId="2" fillId="6" borderId="24" xfId="0" applyFont="1" applyFill="1" applyBorder="1" applyAlignment="1">
      <alignment horizontal="left" vertical="top" wrapText="1"/>
    </xf>
    <xf numFmtId="49" fontId="2" fillId="9" borderId="6" xfId="0" applyNumberFormat="1" applyFont="1" applyFill="1" applyBorder="1" applyAlignment="1">
      <alignment horizontal="center" vertical="top"/>
    </xf>
    <xf numFmtId="3" fontId="1" fillId="6" borderId="27"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0" fontId="2" fillId="6" borderId="11" xfId="0" applyFont="1" applyFill="1" applyBorder="1" applyAlignment="1">
      <alignment horizontal="center" vertical="top" wrapText="1"/>
    </xf>
    <xf numFmtId="49" fontId="2" fillId="6" borderId="11" xfId="0" applyNumberFormat="1" applyFont="1" applyFill="1" applyBorder="1" applyAlignment="1">
      <alignment horizontal="center" vertical="top"/>
    </xf>
    <xf numFmtId="0" fontId="1" fillId="0" borderId="3" xfId="0" applyFont="1" applyBorder="1" applyAlignment="1">
      <alignment vertical="top"/>
    </xf>
    <xf numFmtId="165" fontId="1" fillId="6" borderId="84"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1" fillId="6" borderId="75" xfId="0" applyNumberFormat="1" applyFont="1" applyFill="1" applyBorder="1" applyAlignment="1">
      <alignment horizontal="center" vertical="top"/>
    </xf>
    <xf numFmtId="3" fontId="1" fillId="6" borderId="97"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3" xfId="0" applyNumberFormat="1" applyFont="1" applyFill="1" applyBorder="1" applyAlignment="1">
      <alignment vertical="top" wrapText="1"/>
    </xf>
    <xf numFmtId="49" fontId="1" fillId="6" borderId="23" xfId="0" applyNumberFormat="1" applyFont="1" applyFill="1" applyBorder="1" applyAlignment="1">
      <alignment vertical="top" wrapText="1"/>
    </xf>
    <xf numFmtId="164" fontId="1" fillId="6" borderId="106"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3" fontId="1" fillId="6" borderId="86" xfId="0" applyNumberFormat="1" applyFont="1" applyFill="1" applyBorder="1" applyAlignment="1">
      <alignment horizontal="left" vertical="top" wrapText="1"/>
    </xf>
    <xf numFmtId="165" fontId="1" fillId="6" borderId="27" xfId="0" applyNumberFormat="1" applyFont="1" applyFill="1" applyBorder="1" applyAlignment="1">
      <alignment horizontal="center" vertical="top"/>
    </xf>
    <xf numFmtId="165" fontId="2" fillId="6" borderId="14" xfId="0" applyNumberFormat="1" applyFont="1" applyFill="1" applyBorder="1" applyAlignment="1">
      <alignment horizontal="center" vertical="top"/>
    </xf>
    <xf numFmtId="165" fontId="2" fillId="6" borderId="83" xfId="0" applyNumberFormat="1" applyFont="1" applyFill="1" applyBorder="1" applyAlignment="1">
      <alignment horizontal="center" vertical="top"/>
    </xf>
    <xf numFmtId="165" fontId="1" fillId="6" borderId="83" xfId="0" applyNumberFormat="1" applyFont="1" applyFill="1" applyBorder="1" applyAlignment="1">
      <alignment vertical="top" wrapText="1"/>
    </xf>
    <xf numFmtId="165" fontId="1" fillId="6" borderId="83"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wrapText="1"/>
    </xf>
    <xf numFmtId="165" fontId="1" fillId="6" borderId="6" xfId="0" applyNumberFormat="1" applyFont="1" applyFill="1" applyBorder="1" applyAlignment="1">
      <alignment horizontal="left" vertical="top" wrapText="1"/>
    </xf>
    <xf numFmtId="0" fontId="1" fillId="6" borderId="19" xfId="0" applyFont="1" applyFill="1" applyBorder="1" applyAlignment="1">
      <alignment horizontal="left" vertical="top" wrapText="1"/>
    </xf>
    <xf numFmtId="0" fontId="1" fillId="0" borderId="73" xfId="0" applyFont="1" applyBorder="1" applyAlignment="1">
      <alignment vertical="top"/>
    </xf>
    <xf numFmtId="0" fontId="1" fillId="0" borderId="83" xfId="0" applyFont="1" applyBorder="1" applyAlignment="1">
      <alignment horizontal="center" vertical="top"/>
    </xf>
    <xf numFmtId="3" fontId="1" fillId="6" borderId="88" xfId="0" applyNumberFormat="1" applyFont="1" applyFill="1" applyBorder="1" applyAlignment="1">
      <alignment horizontal="left" vertical="top" wrapText="1"/>
    </xf>
    <xf numFmtId="165" fontId="1" fillId="6" borderId="73" xfId="0" applyNumberFormat="1" applyFont="1" applyFill="1" applyBorder="1" applyAlignment="1">
      <alignment horizontal="left" vertical="top" wrapText="1"/>
    </xf>
    <xf numFmtId="3" fontId="1" fillId="6" borderId="83" xfId="0" applyNumberFormat="1" applyFont="1" applyFill="1" applyBorder="1" applyAlignment="1">
      <alignment horizontal="center" vertical="top"/>
    </xf>
    <xf numFmtId="165" fontId="1" fillId="6" borderId="23" xfId="0" applyNumberFormat="1" applyFont="1" applyFill="1" applyBorder="1" applyAlignment="1">
      <alignment horizontal="center" vertical="top" wrapText="1"/>
    </xf>
    <xf numFmtId="0" fontId="1" fillId="0" borderId="18" xfId="0" applyFont="1" applyBorder="1" applyAlignment="1">
      <alignment vertical="top"/>
    </xf>
    <xf numFmtId="0" fontId="1" fillId="6" borderId="61" xfId="0" applyFont="1" applyFill="1" applyBorder="1" applyAlignment="1">
      <alignment horizontal="center" vertical="top" wrapText="1"/>
    </xf>
    <xf numFmtId="0" fontId="1" fillId="6" borderId="24" xfId="0" applyFont="1" applyFill="1" applyBorder="1" applyAlignment="1">
      <alignment horizontal="center" vertical="top" wrapText="1"/>
    </xf>
    <xf numFmtId="0" fontId="1" fillId="6" borderId="25" xfId="0" applyFont="1" applyFill="1" applyBorder="1" applyAlignment="1">
      <alignment horizontal="center" vertical="top" wrapText="1"/>
    </xf>
    <xf numFmtId="0" fontId="19" fillId="0" borderId="0" xfId="0" applyFont="1" applyBorder="1" applyAlignment="1">
      <alignment horizontal="center" vertical="top"/>
    </xf>
    <xf numFmtId="0" fontId="1" fillId="6" borderId="57" xfId="0" applyFont="1" applyFill="1" applyBorder="1" applyAlignment="1">
      <alignment horizontal="center" vertical="top" wrapText="1"/>
    </xf>
    <xf numFmtId="0" fontId="1" fillId="6" borderId="96" xfId="0" applyFont="1" applyFill="1" applyBorder="1" applyAlignment="1">
      <alignment horizontal="center" vertical="top" wrapText="1"/>
    </xf>
    <xf numFmtId="0" fontId="1" fillId="6" borderId="62" xfId="0" applyFont="1" applyFill="1" applyBorder="1" applyAlignment="1">
      <alignment horizontal="center" vertical="top" wrapText="1"/>
    </xf>
    <xf numFmtId="0" fontId="1" fillId="6" borderId="114" xfId="0" applyFont="1" applyFill="1" applyBorder="1" applyAlignment="1">
      <alignment horizontal="center" vertical="top" wrapText="1"/>
    </xf>
    <xf numFmtId="0" fontId="1" fillId="6" borderId="64" xfId="0" applyFont="1" applyFill="1" applyBorder="1" applyAlignment="1">
      <alignment horizontal="center" vertical="top" wrapText="1"/>
    </xf>
    <xf numFmtId="0" fontId="1" fillId="6" borderId="67" xfId="0" applyFont="1" applyFill="1" applyBorder="1" applyAlignment="1">
      <alignment horizontal="center" vertical="top" wrapText="1"/>
    </xf>
    <xf numFmtId="0" fontId="1" fillId="0" borderId="0" xfId="0" applyFont="1"/>
    <xf numFmtId="0" fontId="20" fillId="0" borderId="0" xfId="0" applyFont="1"/>
    <xf numFmtId="165" fontId="1" fillId="6" borderId="66" xfId="0" applyNumberFormat="1" applyFont="1" applyFill="1" applyBorder="1" applyAlignment="1">
      <alignment horizontal="center" vertical="top"/>
    </xf>
    <xf numFmtId="0" fontId="1" fillId="0" borderId="24" xfId="0" applyFont="1" applyBorder="1" applyAlignment="1">
      <alignment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18" xfId="0" applyNumberFormat="1" applyFont="1" applyFill="1" applyBorder="1" applyAlignment="1">
      <alignment horizontal="left" vertical="top" wrapText="1"/>
    </xf>
    <xf numFmtId="165" fontId="1" fillId="6" borderId="14"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49" fontId="1" fillId="6" borderId="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0" fontId="15" fillId="6" borderId="32" xfId="0" applyFont="1" applyFill="1" applyBorder="1" applyAlignment="1">
      <alignment horizontal="left" vertical="top" wrapText="1"/>
    </xf>
    <xf numFmtId="0" fontId="15" fillId="6" borderId="1" xfId="0" applyFont="1" applyFill="1" applyBorder="1" applyAlignment="1">
      <alignment horizontal="left" vertical="top" wrapText="1"/>
    </xf>
    <xf numFmtId="165" fontId="1" fillId="6" borderId="16" xfId="0" applyNumberFormat="1" applyFont="1" applyFill="1" applyBorder="1" applyAlignment="1">
      <alignment horizontal="left" vertical="top" wrapText="1"/>
    </xf>
    <xf numFmtId="164" fontId="1" fillId="6" borderId="64" xfId="0" applyNumberFormat="1" applyFont="1" applyFill="1" applyBorder="1" applyAlignment="1">
      <alignment horizontal="center" vertical="top"/>
    </xf>
    <xf numFmtId="164" fontId="1" fillId="6" borderId="15" xfId="0" applyNumberFormat="1" applyFont="1" applyFill="1" applyBorder="1" applyAlignment="1">
      <alignment horizontal="center" vertical="top" wrapText="1"/>
    </xf>
    <xf numFmtId="0" fontId="1" fillId="6" borderId="15" xfId="0" applyFont="1" applyFill="1" applyBorder="1" applyAlignment="1">
      <alignment vertical="top"/>
    </xf>
    <xf numFmtId="165" fontId="1" fillId="6" borderId="24" xfId="0" applyNumberFormat="1" applyFont="1" applyFill="1" applyBorder="1" applyAlignment="1">
      <alignment horizontal="left" vertical="top" wrapText="1"/>
    </xf>
    <xf numFmtId="0" fontId="1" fillId="0" borderId="6" xfId="0" applyFont="1" applyBorder="1" applyAlignment="1">
      <alignment vertical="top"/>
    </xf>
    <xf numFmtId="0" fontId="1" fillId="0" borderId="11" xfId="0" applyFont="1" applyBorder="1" applyAlignment="1">
      <alignment horizontal="center" vertical="top"/>
    </xf>
    <xf numFmtId="0" fontId="19" fillId="0" borderId="0" xfId="0" applyFont="1" applyBorder="1" applyAlignment="1">
      <alignment vertical="top"/>
    </xf>
    <xf numFmtId="165" fontId="1" fillId="6" borderId="5" xfId="0" applyNumberFormat="1" applyFont="1" applyFill="1" applyBorder="1" applyAlignment="1">
      <alignment horizontal="left" vertical="top" wrapText="1"/>
    </xf>
    <xf numFmtId="3" fontId="1" fillId="6" borderId="27"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49" fontId="1" fillId="6" borderId="114" xfId="0" applyNumberFormat="1" applyFont="1" applyFill="1" applyBorder="1" applyAlignment="1">
      <alignment horizontal="center" vertical="top" wrapText="1"/>
    </xf>
    <xf numFmtId="0" fontId="1" fillId="6" borderId="0" xfId="0" applyFont="1" applyFill="1" applyAlignment="1">
      <alignment horizontal="center" vertical="top"/>
    </xf>
    <xf numFmtId="0" fontId="1" fillId="6" borderId="96" xfId="0" applyFont="1" applyFill="1" applyBorder="1" applyAlignment="1">
      <alignment vertical="top"/>
    </xf>
    <xf numFmtId="164" fontId="1" fillId="6" borderId="62"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5" fontId="1" fillId="6" borderId="114" xfId="0" applyNumberFormat="1" applyFont="1" applyFill="1" applyBorder="1" applyAlignment="1">
      <alignment horizontal="center" vertical="top" wrapText="1"/>
    </xf>
    <xf numFmtId="3" fontId="1" fillId="6" borderId="25" xfId="0" applyNumberFormat="1" applyFont="1" applyFill="1" applyBorder="1" applyAlignment="1">
      <alignment vertical="top" wrapText="1"/>
    </xf>
    <xf numFmtId="0" fontId="1" fillId="6" borderId="23" xfId="0" applyFont="1" applyFill="1" applyBorder="1" applyAlignment="1">
      <alignment vertical="top"/>
    </xf>
    <xf numFmtId="165" fontId="1" fillId="6" borderId="24"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49" fontId="2" fillId="6" borderId="11"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3" fontId="1" fillId="6" borderId="23" xfId="0" applyNumberFormat="1" applyFont="1" applyFill="1" applyBorder="1" applyAlignment="1">
      <alignment vertical="top" wrapText="1"/>
    </xf>
    <xf numFmtId="165" fontId="1" fillId="6" borderId="11" xfId="0" applyNumberFormat="1" applyFont="1" applyFill="1" applyBorder="1" applyAlignment="1">
      <alignment horizontal="left" vertical="center" wrapText="1"/>
    </xf>
    <xf numFmtId="0" fontId="2" fillId="6" borderId="11" xfId="0" applyFont="1" applyFill="1" applyBorder="1" applyAlignment="1">
      <alignment vertical="top" wrapText="1"/>
    </xf>
    <xf numFmtId="0" fontId="2" fillId="6" borderId="24" xfId="0" applyFont="1" applyFill="1" applyBorder="1" applyAlignment="1">
      <alignment vertical="top" wrapText="1"/>
    </xf>
    <xf numFmtId="0" fontId="1" fillId="6" borderId="74" xfId="0"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165" fontId="1" fillId="6" borderId="59"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4" fontId="1" fillId="6" borderId="84" xfId="0" applyNumberFormat="1" applyFont="1" applyFill="1" applyBorder="1" applyAlignment="1">
      <alignment horizontal="center" vertical="top" wrapText="1"/>
    </xf>
    <xf numFmtId="164" fontId="1" fillId="6" borderId="85" xfId="0" applyNumberFormat="1" applyFont="1" applyFill="1" applyBorder="1" applyAlignment="1">
      <alignment horizontal="center" vertical="top" wrapText="1"/>
    </xf>
    <xf numFmtId="164" fontId="1" fillId="6" borderId="83" xfId="0" applyNumberFormat="1" applyFont="1" applyFill="1" applyBorder="1" applyAlignment="1">
      <alignment horizontal="center" vertical="top" wrapText="1"/>
    </xf>
    <xf numFmtId="165" fontId="1" fillId="6" borderId="82" xfId="0" applyNumberFormat="1" applyFont="1" applyFill="1" applyBorder="1" applyAlignment="1">
      <alignment horizontal="justify" vertical="top"/>
    </xf>
    <xf numFmtId="0" fontId="1" fillId="6" borderId="83" xfId="0" applyFont="1" applyFill="1" applyBorder="1" applyAlignment="1">
      <alignment horizontal="center" vertical="top"/>
    </xf>
    <xf numFmtId="164" fontId="1" fillId="6" borderId="64" xfId="0" applyNumberFormat="1" applyFont="1" applyFill="1" applyBorder="1" applyAlignment="1">
      <alignment horizontal="center" vertical="top" wrapText="1"/>
    </xf>
    <xf numFmtId="164" fontId="1" fillId="6" borderId="67" xfId="0" applyNumberFormat="1" applyFont="1" applyFill="1" applyBorder="1" applyAlignment="1">
      <alignment horizontal="center" vertical="top" wrapText="1"/>
    </xf>
    <xf numFmtId="165" fontId="1" fillId="6" borderId="3" xfId="0" applyNumberFormat="1" applyFont="1" applyFill="1" applyBorder="1" applyAlignment="1">
      <alignment horizontal="justify" vertical="top"/>
    </xf>
    <xf numFmtId="0" fontId="1" fillId="6" borderId="55" xfId="0" applyFont="1" applyFill="1" applyBorder="1" applyAlignment="1">
      <alignment vertical="top"/>
    </xf>
    <xf numFmtId="0" fontId="1" fillId="6" borderId="64" xfId="0" applyFont="1" applyFill="1" applyBorder="1" applyAlignment="1">
      <alignment horizontal="center" vertical="top"/>
    </xf>
    <xf numFmtId="0" fontId="1" fillId="6" borderId="57" xfId="0" applyFont="1" applyFill="1" applyBorder="1" applyAlignment="1">
      <alignment horizontal="center" vertical="top"/>
    </xf>
    <xf numFmtId="0" fontId="1" fillId="6" borderId="36" xfId="0" applyFont="1" applyFill="1" applyBorder="1" applyAlignment="1">
      <alignment horizontal="center" vertical="top"/>
    </xf>
    <xf numFmtId="0" fontId="1" fillId="6" borderId="86" xfId="0" applyFont="1" applyFill="1" applyBorder="1" applyAlignment="1">
      <alignment horizontal="center" vertical="top" wrapText="1"/>
    </xf>
    <xf numFmtId="165" fontId="1" fillId="6" borderId="112" xfId="0" applyNumberFormat="1" applyFont="1" applyFill="1" applyBorder="1" applyAlignment="1">
      <alignment horizontal="center" vertical="top"/>
    </xf>
    <xf numFmtId="0" fontId="1" fillId="6" borderId="54" xfId="0" applyFont="1" applyFill="1" applyBorder="1" applyAlignment="1">
      <alignment horizontal="center" vertical="top"/>
    </xf>
    <xf numFmtId="165" fontId="1" fillId="6" borderId="64" xfId="0" applyNumberFormat="1" applyFont="1" applyFill="1" applyBorder="1" applyAlignment="1">
      <alignment horizontal="center" vertical="top" wrapText="1"/>
    </xf>
    <xf numFmtId="0" fontId="1" fillId="0" borderId="57" xfId="0" applyFont="1" applyBorder="1" applyAlignment="1">
      <alignment vertical="top"/>
    </xf>
    <xf numFmtId="3" fontId="1" fillId="6" borderId="67" xfId="0" applyNumberFormat="1" applyFont="1" applyFill="1" applyBorder="1" applyAlignment="1">
      <alignment vertical="top" wrapText="1"/>
    </xf>
    <xf numFmtId="165" fontId="1" fillId="6" borderId="60" xfId="0" applyNumberFormat="1" applyFont="1" applyFill="1" applyBorder="1" applyAlignment="1">
      <alignment horizontal="center"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33"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0" fontId="1" fillId="0" borderId="24" xfId="0" applyFont="1" applyBorder="1" applyAlignment="1">
      <alignment vertical="top"/>
    </xf>
    <xf numFmtId="0" fontId="1" fillId="6" borderId="23" xfId="0" applyFont="1" applyFill="1" applyBorder="1" applyAlignment="1">
      <alignment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0" fontId="1" fillId="0" borderId="25" xfId="0" applyFont="1" applyBorder="1" applyAlignment="1">
      <alignment vertical="top"/>
    </xf>
    <xf numFmtId="49" fontId="2" fillId="6" borderId="11" xfId="0" applyNumberFormat="1" applyFont="1" applyFill="1" applyBorder="1" applyAlignment="1">
      <alignment horizontal="center" vertical="top"/>
    </xf>
    <xf numFmtId="0" fontId="1" fillId="0" borderId="24" xfId="0" applyFont="1" applyBorder="1" applyAlignment="1">
      <alignment horizontal="center" vertical="top"/>
    </xf>
    <xf numFmtId="0" fontId="1" fillId="6" borderId="33" xfId="0" applyFont="1" applyFill="1" applyBorder="1" applyAlignment="1">
      <alignment horizontal="left" vertical="top" wrapText="1"/>
    </xf>
    <xf numFmtId="49" fontId="2" fillId="8" borderId="11"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2" fillId="6" borderId="24" xfId="0" applyFont="1" applyFill="1" applyBorder="1" applyAlignment="1">
      <alignment horizontal="center" vertical="top" wrapText="1"/>
    </xf>
    <xf numFmtId="0" fontId="0" fillId="6" borderId="3" xfId="0" applyFill="1" applyBorder="1" applyAlignment="1">
      <alignment horizontal="justify" vertical="top"/>
    </xf>
    <xf numFmtId="0" fontId="1" fillId="6" borderId="3" xfId="0" applyFont="1" applyFill="1" applyBorder="1" applyAlignment="1">
      <alignment horizontal="center" vertical="top"/>
    </xf>
    <xf numFmtId="0" fontId="1" fillId="6" borderId="6"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0" fontId="1" fillId="6" borderId="85" xfId="0" applyFont="1" applyFill="1" applyBorder="1" applyAlignment="1">
      <alignment vertical="top"/>
    </xf>
    <xf numFmtId="0" fontId="1" fillId="6" borderId="67" xfId="0" applyFont="1" applyFill="1" applyBorder="1" applyAlignment="1">
      <alignment vertical="top"/>
    </xf>
    <xf numFmtId="0" fontId="22" fillId="6" borderId="28" xfId="0" applyFont="1" applyFill="1" applyBorder="1" applyAlignment="1">
      <alignment horizontal="left" vertical="top" wrapText="1"/>
    </xf>
    <xf numFmtId="165" fontId="1" fillId="6" borderId="14"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74" xfId="0" applyNumberFormat="1" applyFont="1" applyFill="1" applyBorder="1" applyAlignment="1">
      <alignment horizontal="center" vertical="top"/>
    </xf>
    <xf numFmtId="165" fontId="1" fillId="6" borderId="108" xfId="0" applyNumberFormat="1" applyFont="1" applyFill="1" applyBorder="1" applyAlignment="1">
      <alignment horizontal="center" vertical="top"/>
    </xf>
    <xf numFmtId="0" fontId="1" fillId="6" borderId="3" xfId="0" applyFont="1" applyFill="1" applyBorder="1" applyAlignment="1">
      <alignment horizontal="center" vertical="top"/>
    </xf>
    <xf numFmtId="165" fontId="1" fillId="6" borderId="62"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0" fontId="1" fillId="6" borderId="0" xfId="0" applyNumberFormat="1" applyFont="1" applyFill="1" applyAlignment="1">
      <alignment horizontal="center" vertical="top" wrapText="1"/>
    </xf>
    <xf numFmtId="165" fontId="1" fillId="6" borderId="101" xfId="0" applyNumberFormat="1" applyFont="1" applyFill="1" applyBorder="1" applyAlignment="1">
      <alignment horizontal="center" vertical="top"/>
    </xf>
    <xf numFmtId="165" fontId="1" fillId="6" borderId="107" xfId="0" applyNumberFormat="1" applyFont="1" applyFill="1" applyBorder="1" applyAlignment="1">
      <alignment horizontal="center" vertical="top"/>
    </xf>
    <xf numFmtId="165" fontId="1" fillId="6" borderId="96" xfId="0" applyNumberFormat="1" applyFont="1" applyFill="1" applyBorder="1" applyAlignment="1">
      <alignment vertical="top" wrapText="1"/>
    </xf>
    <xf numFmtId="165" fontId="1" fillId="6" borderId="14" xfId="0" applyNumberFormat="1" applyFont="1" applyFill="1" applyBorder="1" applyAlignment="1">
      <alignment vertical="top" wrapText="1"/>
    </xf>
    <xf numFmtId="165" fontId="1" fillId="6" borderId="114" xfId="0" applyNumberFormat="1" applyFont="1" applyFill="1" applyBorder="1" applyAlignment="1">
      <alignment vertical="top" wrapText="1"/>
    </xf>
    <xf numFmtId="0" fontId="1" fillId="6" borderId="61" xfId="0" applyFont="1" applyFill="1" applyBorder="1" applyAlignment="1">
      <alignment vertical="top"/>
    </xf>
    <xf numFmtId="0" fontId="1" fillId="6" borderId="114" xfId="0" applyFont="1" applyFill="1" applyBorder="1" applyAlignment="1">
      <alignment vertical="top"/>
    </xf>
    <xf numFmtId="0" fontId="1" fillId="6" borderId="0" xfId="0" applyFont="1" applyFill="1" applyAlignment="1">
      <alignment vertical="top"/>
    </xf>
    <xf numFmtId="0" fontId="1" fillId="6" borderId="31" xfId="0" applyFont="1" applyFill="1" applyBorder="1" applyAlignment="1">
      <alignment vertical="top"/>
    </xf>
    <xf numFmtId="0" fontId="1" fillId="6" borderId="13" xfId="0" applyFont="1" applyFill="1" applyBorder="1" applyAlignment="1">
      <alignment vertical="top"/>
    </xf>
    <xf numFmtId="165" fontId="21" fillId="6" borderId="3" xfId="0" applyNumberFormat="1" applyFont="1" applyFill="1" applyBorder="1" applyAlignment="1">
      <alignment vertical="top" wrapText="1"/>
    </xf>
    <xf numFmtId="165" fontId="1" fillId="6" borderId="6" xfId="0" applyNumberFormat="1" applyFont="1" applyFill="1" applyBorder="1" applyAlignment="1">
      <alignment vertical="top" wrapText="1"/>
    </xf>
    <xf numFmtId="3" fontId="21" fillId="6" borderId="11" xfId="0" applyNumberFormat="1" applyFont="1" applyFill="1" applyBorder="1" applyAlignment="1">
      <alignment horizontal="center" vertical="top" wrapText="1"/>
    </xf>
    <xf numFmtId="165" fontId="1" fillId="6" borderId="13" xfId="0" applyNumberFormat="1" applyFont="1" applyFill="1" applyBorder="1" applyAlignment="1">
      <alignment vertical="top" wrapText="1"/>
    </xf>
    <xf numFmtId="0" fontId="1" fillId="6" borderId="0" xfId="0" applyNumberFormat="1" applyFont="1" applyFill="1" applyAlignment="1">
      <alignment vertical="top"/>
    </xf>
    <xf numFmtId="165" fontId="1" fillId="6" borderId="11" xfId="0" applyNumberFormat="1" applyFont="1" applyFill="1" applyBorder="1" applyAlignment="1">
      <alignment vertical="top" wrapText="1"/>
    </xf>
    <xf numFmtId="165" fontId="1" fillId="6" borderId="53" xfId="0" applyNumberFormat="1" applyFont="1" applyFill="1" applyBorder="1" applyAlignment="1">
      <alignment horizontal="center" vertical="top"/>
    </xf>
    <xf numFmtId="165" fontId="1" fillId="6" borderId="115" xfId="0" applyNumberFormat="1" applyFont="1" applyFill="1" applyBorder="1" applyAlignment="1">
      <alignment horizontal="center" vertical="top"/>
    </xf>
    <xf numFmtId="0" fontId="1" fillId="6" borderId="88" xfId="0" applyFont="1" applyFill="1" applyBorder="1" applyAlignment="1">
      <alignment vertical="top"/>
    </xf>
    <xf numFmtId="165" fontId="1" fillId="6" borderId="53" xfId="0" applyNumberFormat="1" applyFont="1" applyFill="1" applyBorder="1" applyAlignment="1">
      <alignment vertical="top" wrapText="1"/>
    </xf>
    <xf numFmtId="165" fontId="1" fillId="6" borderId="102" xfId="0" applyNumberFormat="1" applyFont="1" applyFill="1" applyBorder="1" applyAlignment="1">
      <alignment vertical="top" wrapText="1"/>
    </xf>
    <xf numFmtId="165" fontId="1" fillId="6" borderId="115" xfId="0" applyNumberFormat="1" applyFont="1" applyFill="1" applyBorder="1" applyAlignment="1">
      <alignment vertical="top" wrapText="1"/>
    </xf>
    <xf numFmtId="0" fontId="1" fillId="6" borderId="14" xfId="0" applyFont="1" applyFill="1" applyBorder="1" applyAlignment="1">
      <alignment horizontal="left" vertical="top" wrapText="1"/>
    </xf>
    <xf numFmtId="0" fontId="1" fillId="6" borderId="24" xfId="0"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0" fontId="1" fillId="0" borderId="18" xfId="0" applyFont="1" applyBorder="1" applyAlignment="1">
      <alignment vertical="top"/>
    </xf>
    <xf numFmtId="0" fontId="1" fillId="0" borderId="24" xfId="0" applyFont="1" applyBorder="1" applyAlignment="1">
      <alignment vertical="top"/>
    </xf>
    <xf numFmtId="0" fontId="1" fillId="0" borderId="25" xfId="0" applyFont="1" applyBorder="1" applyAlignment="1">
      <alignment vertical="top"/>
    </xf>
    <xf numFmtId="0" fontId="1" fillId="6" borderId="6" xfId="0" applyFont="1" applyFill="1" applyBorder="1" applyAlignment="1">
      <alignment horizontal="center" vertical="top"/>
    </xf>
    <xf numFmtId="3" fontId="1" fillId="0" borderId="0"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49" fontId="2" fillId="2" borderId="79"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24" xfId="0" applyFont="1" applyFill="1" applyBorder="1" applyAlignment="1">
      <alignment horizontal="left" vertical="top" wrapText="1"/>
    </xf>
    <xf numFmtId="0" fontId="1" fillId="0" borderId="6" xfId="0" applyFont="1" applyBorder="1" applyAlignment="1">
      <alignment vertical="top"/>
    </xf>
    <xf numFmtId="165" fontId="1" fillId="6" borderId="60" xfId="0" applyNumberFormat="1" applyFont="1" applyFill="1" applyBorder="1" applyAlignment="1">
      <alignment horizontal="center" vertical="top"/>
    </xf>
    <xf numFmtId="0" fontId="2" fillId="6" borderId="31" xfId="0" applyFont="1" applyFill="1" applyBorder="1" applyAlignment="1">
      <alignment vertical="top" wrapText="1"/>
    </xf>
    <xf numFmtId="0" fontId="2" fillId="6" borderId="3" xfId="0" applyFont="1" applyFill="1" applyBorder="1" applyAlignment="1">
      <alignment vertical="top" wrapText="1"/>
    </xf>
    <xf numFmtId="0" fontId="2" fillId="6" borderId="6" xfId="0" applyFont="1" applyFill="1" applyBorder="1" applyAlignment="1">
      <alignment vertical="top" wrapText="1"/>
    </xf>
    <xf numFmtId="3" fontId="1" fillId="6" borderId="10" xfId="0" applyNumberFormat="1" applyFont="1" applyFill="1" applyBorder="1" applyAlignment="1">
      <alignment horizontal="center" vertical="top" wrapText="1"/>
    </xf>
    <xf numFmtId="3" fontId="1" fillId="6" borderId="1" xfId="0" applyNumberFormat="1" applyFont="1" applyFill="1" applyBorder="1" applyAlignment="1">
      <alignment vertical="top" wrapText="1"/>
    </xf>
    <xf numFmtId="165" fontId="1" fillId="6" borderId="114"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0" fontId="2" fillId="6" borderId="20" xfId="0" applyFont="1" applyFill="1" applyBorder="1" applyAlignment="1">
      <alignment vertical="top" wrapText="1"/>
    </xf>
    <xf numFmtId="0" fontId="2" fillId="6" borderId="20" xfId="0" applyFont="1" applyFill="1" applyBorder="1" applyAlignment="1">
      <alignment horizontal="center" vertical="center" wrapText="1"/>
    </xf>
    <xf numFmtId="0" fontId="2" fillId="6" borderId="92" xfId="0" applyFont="1" applyFill="1" applyBorder="1" applyAlignment="1">
      <alignment vertical="top" wrapText="1"/>
    </xf>
    <xf numFmtId="0" fontId="2" fillId="6" borderId="5" xfId="0" applyFont="1" applyFill="1" applyBorder="1" applyAlignment="1">
      <alignment vertical="top" wrapText="1"/>
    </xf>
    <xf numFmtId="165" fontId="2" fillId="8" borderId="2" xfId="0" applyNumberFormat="1" applyFont="1" applyFill="1" applyBorder="1" applyAlignment="1">
      <alignment horizontal="center" vertical="center"/>
    </xf>
    <xf numFmtId="165" fontId="2" fillId="8" borderId="58" xfId="0" applyNumberFormat="1" applyFont="1" applyFill="1" applyBorder="1" applyAlignment="1">
      <alignment horizontal="center" vertical="center"/>
    </xf>
    <xf numFmtId="3" fontId="2" fillId="6" borderId="31" xfId="0" applyNumberFormat="1" applyFont="1" applyFill="1" applyBorder="1" applyAlignment="1">
      <alignment horizontal="left" vertical="top" wrapText="1"/>
    </xf>
    <xf numFmtId="3" fontId="1" fillId="6" borderId="11" xfId="0" applyNumberFormat="1" applyFont="1" applyFill="1" applyBorder="1" applyAlignment="1">
      <alignment horizontal="center" vertical="center" textRotation="90" wrapText="1"/>
    </xf>
    <xf numFmtId="3" fontId="1" fillId="6" borderId="20" xfId="0" applyNumberFormat="1" applyFont="1" applyFill="1" applyBorder="1" applyAlignment="1">
      <alignment horizontal="center" vertical="center" textRotation="90" wrapText="1"/>
    </xf>
    <xf numFmtId="3" fontId="1" fillId="6" borderId="92" xfId="0" applyNumberFormat="1" applyFont="1" applyFill="1" applyBorder="1" applyAlignment="1">
      <alignment vertical="top" wrapText="1"/>
    </xf>
    <xf numFmtId="3" fontId="1" fillId="6" borderId="5" xfId="0" applyNumberFormat="1" applyFont="1" applyFill="1" applyBorder="1" applyAlignment="1">
      <alignment vertical="top" wrapText="1"/>
    </xf>
    <xf numFmtId="165" fontId="1" fillId="6" borderId="20" xfId="0" applyNumberFormat="1" applyFont="1" applyFill="1" applyBorder="1" applyAlignment="1">
      <alignment horizontal="center" vertical="top"/>
    </xf>
    <xf numFmtId="165" fontId="1" fillId="6" borderId="65" xfId="0" applyNumberFormat="1" applyFont="1" applyFill="1" applyBorder="1" applyAlignment="1">
      <alignment horizontal="center" vertical="top"/>
    </xf>
    <xf numFmtId="165" fontId="1" fillId="6" borderId="73" xfId="0" applyNumberFormat="1" applyFont="1" applyFill="1" applyBorder="1" applyAlignment="1">
      <alignment horizontal="center" vertical="center"/>
    </xf>
    <xf numFmtId="165" fontId="1" fillId="6" borderId="24" xfId="0" applyNumberFormat="1" applyFont="1" applyFill="1" applyBorder="1" applyAlignment="1">
      <alignment horizontal="center" vertical="center"/>
    </xf>
    <xf numFmtId="0" fontId="3" fillId="6" borderId="3" xfId="0" applyFont="1" applyFill="1" applyBorder="1" applyAlignment="1">
      <alignment horizontal="justify" vertical="top"/>
    </xf>
    <xf numFmtId="0" fontId="23" fillId="0" borderId="0" xfId="0" applyFont="1"/>
    <xf numFmtId="0" fontId="6" fillId="0" borderId="0" xfId="0" applyFont="1" applyAlignment="1">
      <alignment horizontal="left" wrapText="1"/>
    </xf>
    <xf numFmtId="0" fontId="6" fillId="0" borderId="0" xfId="0" applyFont="1" applyAlignment="1">
      <alignment vertical="center" wrapText="1"/>
    </xf>
    <xf numFmtId="0" fontId="1" fillId="0" borderId="47" xfId="0" applyFont="1" applyBorder="1" applyAlignment="1">
      <alignment vertical="top"/>
    </xf>
    <xf numFmtId="0" fontId="1" fillId="6" borderId="23" xfId="0" applyNumberFormat="1" applyFont="1" applyFill="1" applyBorder="1" applyAlignment="1">
      <alignment vertical="top"/>
    </xf>
    <xf numFmtId="3" fontId="2" fillId="6" borderId="2" xfId="0" applyNumberFormat="1" applyFont="1" applyFill="1" applyBorder="1" applyAlignment="1">
      <alignment horizontal="right" vertical="center"/>
    </xf>
    <xf numFmtId="165" fontId="2" fillId="6" borderId="13" xfId="0" applyNumberFormat="1" applyFont="1" applyFill="1" applyBorder="1" applyAlignment="1">
      <alignment horizontal="center" vertical="center"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0" fontId="1" fillId="6" borderId="33" xfId="0" applyFont="1" applyFill="1" applyBorder="1" applyAlignment="1">
      <alignment horizontal="left" vertical="top" wrapText="1"/>
    </xf>
    <xf numFmtId="0" fontId="1" fillId="6" borderId="28" xfId="0" applyFont="1" applyFill="1" applyBorder="1" applyAlignment="1">
      <alignment horizontal="left" vertical="top" wrapText="1"/>
    </xf>
    <xf numFmtId="0" fontId="1" fillId="0" borderId="6" xfId="0" applyFont="1" applyBorder="1" applyAlignment="1">
      <alignment vertical="top"/>
    </xf>
    <xf numFmtId="3" fontId="1" fillId="0" borderId="0" xfId="0" applyNumberFormat="1" applyFont="1" applyFill="1" applyBorder="1" applyAlignment="1">
      <alignment horizontal="left" vertical="top" wrapText="1"/>
    </xf>
    <xf numFmtId="49" fontId="2" fillId="2" borderId="20"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0" fontId="1" fillId="0" borderId="14" xfId="0" applyFont="1" applyBorder="1" applyAlignment="1">
      <alignment vertical="top"/>
    </xf>
    <xf numFmtId="0" fontId="1" fillId="0" borderId="3" xfId="0" applyFont="1" applyBorder="1" applyAlignment="1">
      <alignment vertical="top"/>
    </xf>
    <xf numFmtId="165" fontId="1" fillId="6" borderId="23" xfId="0" applyNumberFormat="1" applyFont="1" applyFill="1" applyBorder="1" applyAlignment="1">
      <alignment horizontal="center" vertical="top"/>
    </xf>
    <xf numFmtId="0" fontId="6" fillId="0" borderId="0" xfId="0" applyFont="1" applyAlignment="1">
      <alignment horizontal="left" wrapText="1"/>
    </xf>
    <xf numFmtId="3" fontId="19" fillId="6" borderId="3" xfId="0" applyNumberFormat="1" applyFont="1" applyFill="1" applyBorder="1" applyAlignment="1">
      <alignment horizontal="center" vertical="top" wrapText="1"/>
    </xf>
    <xf numFmtId="0" fontId="19" fillId="0" borderId="57" xfId="0" applyFont="1" applyBorder="1" applyAlignment="1">
      <alignment vertical="top"/>
    </xf>
    <xf numFmtId="3" fontId="19" fillId="6" borderId="67" xfId="0" applyNumberFormat="1" applyFont="1" applyFill="1" applyBorder="1" applyAlignment="1">
      <alignment vertical="top" wrapText="1"/>
    </xf>
    <xf numFmtId="165" fontId="19" fillId="6" borderId="73" xfId="0" applyNumberFormat="1" applyFont="1" applyFill="1" applyBorder="1" applyAlignment="1">
      <alignment horizontal="center" vertical="top"/>
    </xf>
    <xf numFmtId="165" fontId="1" fillId="6" borderId="79" xfId="0" applyNumberFormat="1" applyFont="1" applyFill="1" applyBorder="1" applyAlignment="1">
      <alignment horizontal="center" vertical="top"/>
    </xf>
    <xf numFmtId="165" fontId="1" fillId="6" borderId="120" xfId="0" applyNumberFormat="1" applyFont="1" applyFill="1" applyBorder="1" applyAlignment="1">
      <alignment horizontal="center" vertical="top"/>
    </xf>
    <xf numFmtId="165" fontId="1" fillId="6" borderId="90" xfId="0" applyNumberFormat="1" applyFont="1" applyFill="1" applyBorder="1" applyAlignment="1">
      <alignment horizontal="center" vertical="top"/>
    </xf>
    <xf numFmtId="165" fontId="2" fillId="2" borderId="121" xfId="0" applyNumberFormat="1" applyFont="1" applyFill="1" applyBorder="1" applyAlignment="1">
      <alignment horizontal="center" vertical="center"/>
    </xf>
    <xf numFmtId="165" fontId="2" fillId="8" borderId="44" xfId="0" applyNumberFormat="1" applyFont="1" applyFill="1" applyBorder="1" applyAlignment="1">
      <alignment horizontal="center" vertical="center"/>
    </xf>
    <xf numFmtId="165" fontId="1" fillId="6" borderId="59" xfId="0" applyNumberFormat="1" applyFont="1" applyFill="1" applyBorder="1" applyAlignment="1">
      <alignment horizontal="center" vertical="center"/>
    </xf>
    <xf numFmtId="165" fontId="19" fillId="6" borderId="90" xfId="0" applyNumberFormat="1" applyFont="1" applyFill="1" applyBorder="1" applyAlignment="1">
      <alignment horizontal="center" vertical="top"/>
    </xf>
    <xf numFmtId="165" fontId="2" fillId="2" borderId="121" xfId="0" applyNumberFormat="1" applyFont="1" applyFill="1" applyBorder="1" applyAlignment="1">
      <alignment horizontal="center" vertical="top"/>
    </xf>
    <xf numFmtId="165" fontId="2" fillId="9" borderId="121" xfId="0" applyNumberFormat="1" applyFont="1" applyFill="1" applyBorder="1" applyAlignment="1">
      <alignment horizontal="center" vertical="top"/>
    </xf>
    <xf numFmtId="165" fontId="2" fillId="4" borderId="121" xfId="0" applyNumberFormat="1" applyFont="1" applyFill="1" applyBorder="1" applyAlignment="1">
      <alignment horizontal="center" vertical="top"/>
    </xf>
    <xf numFmtId="0" fontId="8" fillId="0" borderId="121" xfId="0" applyFont="1" applyBorder="1" applyAlignment="1">
      <alignment horizontal="center" vertical="center" textRotation="90" wrapText="1"/>
    </xf>
    <xf numFmtId="165" fontId="2" fillId="4" borderId="89" xfId="0" applyNumberFormat="1" applyFont="1" applyFill="1" applyBorder="1" applyAlignment="1">
      <alignment horizontal="center" vertical="top"/>
    </xf>
    <xf numFmtId="165" fontId="2" fillId="8" borderId="78" xfId="0" applyNumberFormat="1" applyFont="1" applyFill="1" applyBorder="1" applyAlignment="1">
      <alignment horizontal="center" vertical="top"/>
    </xf>
    <xf numFmtId="165" fontId="1" fillId="0" borderId="59" xfId="0" applyNumberFormat="1" applyFont="1" applyBorder="1" applyAlignment="1">
      <alignment horizontal="center" vertical="top"/>
    </xf>
    <xf numFmtId="165" fontId="1" fillId="8" borderId="59" xfId="0" applyNumberFormat="1" applyFont="1" applyFill="1" applyBorder="1" applyAlignment="1">
      <alignment horizontal="center" vertical="top"/>
    </xf>
    <xf numFmtId="165" fontId="2" fillId="2" borderId="39" xfId="0" applyNumberFormat="1" applyFont="1" applyFill="1" applyBorder="1" applyAlignment="1">
      <alignment horizontal="center" vertical="center"/>
    </xf>
    <xf numFmtId="0" fontId="19" fillId="6" borderId="36" xfId="0" applyFont="1" applyFill="1" applyBorder="1" applyAlignment="1">
      <alignment vertical="top"/>
    </xf>
    <xf numFmtId="0" fontId="2" fillId="6" borderId="79" xfId="0" applyFont="1" applyFill="1" applyBorder="1" applyAlignment="1">
      <alignment vertical="top" wrapText="1"/>
    </xf>
    <xf numFmtId="0" fontId="2" fillId="6" borderId="60" xfId="0"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59" xfId="0" applyNumberFormat="1" applyFont="1" applyFill="1" applyBorder="1" applyAlignment="1">
      <alignment horizontal="center" vertical="top" wrapText="1"/>
    </xf>
    <xf numFmtId="1" fontId="1" fillId="6" borderId="108" xfId="0" applyNumberFormat="1" applyFont="1" applyFill="1" applyBorder="1" applyAlignment="1">
      <alignment horizontal="center" vertical="top" wrapText="1"/>
    </xf>
    <xf numFmtId="1" fontId="1" fillId="6" borderId="59" xfId="0" applyNumberFormat="1" applyFont="1" applyFill="1" applyBorder="1" applyAlignment="1">
      <alignment horizontal="center" vertical="top" wrapText="1"/>
    </xf>
    <xf numFmtId="3" fontId="1" fillId="6" borderId="78" xfId="0" applyNumberFormat="1" applyFont="1" applyFill="1" applyBorder="1" applyAlignment="1">
      <alignment horizontal="center" vertical="top" wrapText="1"/>
    </xf>
    <xf numFmtId="0" fontId="1" fillId="6" borderId="66" xfId="0" applyFont="1" applyFill="1" applyBorder="1" applyAlignment="1">
      <alignment horizontal="center" vertical="top"/>
    </xf>
    <xf numFmtId="0" fontId="1" fillId="6" borderId="60" xfId="0" applyFont="1" applyFill="1" applyBorder="1" applyAlignment="1">
      <alignment horizontal="center" vertical="top"/>
    </xf>
    <xf numFmtId="0" fontId="1" fillId="6" borderId="59" xfId="0" applyFont="1" applyFill="1" applyBorder="1" applyAlignment="1">
      <alignment vertical="top"/>
    </xf>
    <xf numFmtId="0" fontId="1" fillId="0" borderId="66" xfId="0" applyFont="1" applyBorder="1" applyAlignment="1">
      <alignment horizontal="center" vertical="top"/>
    </xf>
    <xf numFmtId="0" fontId="1" fillId="6" borderId="108" xfId="0" applyFont="1" applyFill="1" applyBorder="1" applyAlignment="1">
      <alignment horizontal="center" vertical="top"/>
    </xf>
    <xf numFmtId="3" fontId="1" fillId="6" borderId="79" xfId="0" applyNumberFormat="1" applyFont="1" applyFill="1" applyBorder="1" applyAlignment="1">
      <alignment vertical="top" wrapText="1"/>
    </xf>
    <xf numFmtId="3" fontId="1" fillId="6" borderId="60" xfId="0" applyNumberFormat="1" applyFont="1" applyFill="1" applyBorder="1" applyAlignment="1">
      <alignment vertical="top" wrapText="1"/>
    </xf>
    <xf numFmtId="3" fontId="1" fillId="6" borderId="66" xfId="0" applyNumberFormat="1" applyFont="1" applyFill="1" applyBorder="1" applyAlignment="1">
      <alignment horizontal="left" vertical="top" wrapText="1"/>
    </xf>
    <xf numFmtId="3" fontId="1" fillId="3" borderId="70" xfId="0" applyNumberFormat="1" applyFont="1" applyFill="1" applyBorder="1" applyAlignment="1">
      <alignment horizontal="left" vertical="top" wrapText="1"/>
    </xf>
    <xf numFmtId="3" fontId="1" fillId="6" borderId="69" xfId="0" applyNumberFormat="1" applyFont="1" applyFill="1" applyBorder="1" applyAlignment="1">
      <alignment horizontal="center" vertical="top" wrapText="1"/>
    </xf>
    <xf numFmtId="0" fontId="1" fillId="6" borderId="60" xfId="0" applyFont="1" applyFill="1" applyBorder="1" applyAlignment="1">
      <alignment vertical="top"/>
    </xf>
    <xf numFmtId="0" fontId="1" fillId="6" borderId="44" xfId="0" applyFont="1" applyFill="1" applyBorder="1" applyAlignment="1">
      <alignment horizontal="left" vertical="top" wrapText="1"/>
    </xf>
    <xf numFmtId="0" fontId="1" fillId="6" borderId="69" xfId="0" applyFont="1" applyFill="1" applyBorder="1" applyAlignment="1">
      <alignment horizontal="center" vertical="top" wrapText="1"/>
    </xf>
    <xf numFmtId="0" fontId="1" fillId="6" borderId="60" xfId="0" applyFont="1" applyFill="1" applyBorder="1" applyAlignment="1">
      <alignment vertical="top" wrapText="1"/>
    </xf>
    <xf numFmtId="0" fontId="1" fillId="0" borderId="89" xfId="0" applyFont="1" applyFill="1" applyBorder="1" applyAlignment="1">
      <alignment horizontal="left" vertical="top" wrapText="1"/>
    </xf>
    <xf numFmtId="3" fontId="1" fillId="6" borderId="78" xfId="0" applyNumberFormat="1" applyFont="1" applyFill="1" applyBorder="1" applyAlignment="1">
      <alignment horizontal="center" vertical="top"/>
    </xf>
    <xf numFmtId="0" fontId="1" fillId="6" borderId="78" xfId="0" applyFont="1" applyFill="1" applyBorder="1" applyAlignment="1">
      <alignment horizontal="center" vertical="top" wrapText="1"/>
    </xf>
    <xf numFmtId="0" fontId="1" fillId="6" borderId="108" xfId="0" applyFont="1" applyFill="1" applyBorder="1" applyAlignment="1">
      <alignment horizontal="left" vertical="top" wrapText="1"/>
    </xf>
    <xf numFmtId="0" fontId="1" fillId="6" borderId="120" xfId="0" applyFont="1" applyFill="1" applyBorder="1" applyAlignment="1">
      <alignment horizontal="center" vertical="top" wrapText="1"/>
    </xf>
    <xf numFmtId="0" fontId="1" fillId="0" borderId="90" xfId="0" applyFont="1" applyBorder="1" applyAlignment="1">
      <alignment horizontal="center" vertical="top"/>
    </xf>
    <xf numFmtId="0" fontId="1" fillId="6" borderId="59" xfId="0" applyFont="1" applyFill="1" applyBorder="1" applyAlignment="1">
      <alignment horizontal="center" vertical="top" wrapText="1"/>
    </xf>
    <xf numFmtId="0" fontId="1" fillId="6" borderId="80" xfId="0" applyFont="1" applyFill="1" applyBorder="1" applyAlignment="1">
      <alignment vertical="top" wrapText="1"/>
    </xf>
    <xf numFmtId="165" fontId="1" fillId="6" borderId="79" xfId="0" applyNumberFormat="1" applyFont="1" applyFill="1" applyBorder="1" applyAlignment="1">
      <alignment horizontal="left" vertical="top" wrapText="1"/>
    </xf>
    <xf numFmtId="165" fontId="1" fillId="6" borderId="59" xfId="0" applyNumberFormat="1" applyFont="1" applyFill="1" applyBorder="1" applyAlignment="1">
      <alignment horizontal="left" vertical="top" wrapText="1"/>
    </xf>
    <xf numFmtId="3" fontId="1" fillId="6" borderId="60" xfId="0" applyNumberFormat="1" applyFont="1" applyFill="1" applyBorder="1" applyAlignment="1">
      <alignment horizontal="center" vertical="top"/>
    </xf>
    <xf numFmtId="165" fontId="1" fillId="6" borderId="60" xfId="0" applyNumberFormat="1" applyFont="1" applyFill="1" applyBorder="1" applyAlignment="1">
      <alignment vertical="top" wrapText="1"/>
    </xf>
    <xf numFmtId="3" fontId="1" fillId="6" borderId="90" xfId="0" applyNumberFormat="1" applyFont="1" applyFill="1" applyBorder="1" applyAlignment="1">
      <alignment horizontal="center" vertical="top" wrapText="1"/>
    </xf>
    <xf numFmtId="0" fontId="1" fillId="0" borderId="90" xfId="0" applyFont="1" applyBorder="1" applyAlignment="1">
      <alignment vertical="top"/>
    </xf>
    <xf numFmtId="0" fontId="1" fillId="6" borderId="0" xfId="0" applyFont="1" applyFill="1" applyBorder="1" applyAlignment="1">
      <alignment vertical="top"/>
    </xf>
    <xf numFmtId="0" fontId="1" fillId="0" borderId="0" xfId="0" applyFont="1" applyBorder="1" applyAlignment="1">
      <alignment horizontal="right"/>
    </xf>
    <xf numFmtId="0" fontId="1" fillId="0" borderId="92" xfId="0" applyFont="1" applyBorder="1" applyAlignment="1">
      <alignment vertical="top"/>
    </xf>
    <xf numFmtId="49" fontId="2" fillId="9" borderId="1" xfId="0" applyNumberFormat="1" applyFont="1" applyFill="1" applyBorder="1" applyAlignment="1">
      <alignment horizontal="center" vertical="top"/>
    </xf>
    <xf numFmtId="49" fontId="2" fillId="9" borderId="11" xfId="0" applyNumberFormat="1" applyFont="1" applyFill="1" applyBorder="1" applyAlignment="1">
      <alignment horizontal="center" vertical="top"/>
    </xf>
    <xf numFmtId="0" fontId="2" fillId="6" borderId="65" xfId="0" applyFont="1" applyFill="1" applyBorder="1" applyAlignment="1">
      <alignment vertical="top" wrapText="1"/>
    </xf>
    <xf numFmtId="0" fontId="1" fillId="0" borderId="0" xfId="0" applyFont="1" applyBorder="1" applyAlignment="1"/>
    <xf numFmtId="3" fontId="1" fillId="6" borderId="70" xfId="0" applyNumberFormat="1" applyFont="1" applyFill="1" applyBorder="1" applyAlignment="1">
      <alignment horizontal="center" vertical="top" wrapText="1"/>
    </xf>
    <xf numFmtId="0" fontId="1" fillId="0" borderId="108" xfId="0" applyFont="1" applyBorder="1" applyAlignment="1">
      <alignment vertical="top"/>
    </xf>
    <xf numFmtId="0" fontId="1" fillId="0" borderId="69" xfId="0" applyFont="1" applyBorder="1" applyAlignment="1">
      <alignment vertical="top"/>
    </xf>
    <xf numFmtId="165" fontId="1" fillId="6" borderId="21" xfId="0" applyNumberFormat="1" applyFont="1" applyFill="1" applyBorder="1" applyAlignment="1">
      <alignment horizontal="center" vertical="top"/>
    </xf>
    <xf numFmtId="49" fontId="2" fillId="2" borderId="77" xfId="0" applyNumberFormat="1" applyFont="1" applyFill="1" applyBorder="1" applyAlignment="1">
      <alignment horizontal="center" vertical="top"/>
    </xf>
    <xf numFmtId="49" fontId="2" fillId="9" borderId="1" xfId="0" applyNumberFormat="1" applyFont="1" applyFill="1" applyBorder="1" applyAlignment="1">
      <alignment horizontal="center" vertical="top" wrapText="1"/>
    </xf>
    <xf numFmtId="165" fontId="1" fillId="6" borderId="127" xfId="0" applyNumberFormat="1" applyFont="1" applyFill="1" applyBorder="1" applyAlignment="1">
      <alignment horizontal="center" vertical="top"/>
    </xf>
    <xf numFmtId="0" fontId="19" fillId="0" borderId="23" xfId="0" applyFont="1" applyBorder="1" applyAlignment="1">
      <alignment vertical="top"/>
    </xf>
    <xf numFmtId="165" fontId="1" fillId="6" borderId="123" xfId="0" applyNumberFormat="1" applyFont="1" applyFill="1" applyBorder="1" applyAlignment="1">
      <alignment horizontal="center" vertical="top"/>
    </xf>
    <xf numFmtId="1" fontId="1" fillId="6" borderId="90" xfId="0" applyNumberFormat="1" applyFont="1" applyFill="1" applyBorder="1" applyAlignment="1">
      <alignment horizontal="center" vertical="top" wrapText="1"/>
    </xf>
    <xf numFmtId="0" fontId="1" fillId="0" borderId="60" xfId="0" applyFont="1" applyBorder="1" applyAlignment="1">
      <alignment horizontal="center" vertical="top"/>
    </xf>
    <xf numFmtId="3" fontId="19" fillId="6" borderId="57" xfId="0" applyNumberFormat="1" applyFont="1" applyFill="1" applyBorder="1" applyAlignment="1">
      <alignment vertical="top" wrapText="1"/>
    </xf>
    <xf numFmtId="49" fontId="2" fillId="2" borderId="22" xfId="0" applyNumberFormat="1" applyFont="1" applyFill="1" applyBorder="1" applyAlignment="1">
      <alignment horizontal="center" vertical="top"/>
    </xf>
    <xf numFmtId="0" fontId="2" fillId="3" borderId="25" xfId="0" applyFont="1" applyFill="1" applyBorder="1" applyAlignment="1">
      <alignment horizontal="left" vertical="top" wrapText="1"/>
    </xf>
    <xf numFmtId="3" fontId="2" fillId="8" borderId="14" xfId="0" applyNumberFormat="1" applyFont="1" applyFill="1" applyBorder="1" applyAlignment="1">
      <alignment horizontal="center" vertical="top"/>
    </xf>
    <xf numFmtId="3" fontId="1" fillId="6" borderId="85" xfId="0" applyNumberFormat="1" applyFont="1" applyFill="1" applyBorder="1" applyAlignment="1">
      <alignment horizontal="left" vertical="top" wrapText="1"/>
    </xf>
    <xf numFmtId="0" fontId="2" fillId="6" borderId="14" xfId="0" applyFont="1" applyFill="1" applyBorder="1" applyAlignment="1">
      <alignment vertical="top" wrapText="1"/>
    </xf>
    <xf numFmtId="0" fontId="1" fillId="6" borderId="27" xfId="0" applyFont="1" applyFill="1" applyBorder="1" applyAlignment="1">
      <alignment vertical="top"/>
    </xf>
    <xf numFmtId="0" fontId="1" fillId="6" borderId="66" xfId="0" applyFont="1" applyFill="1" applyBorder="1" applyAlignment="1">
      <alignment vertical="top"/>
    </xf>
    <xf numFmtId="165" fontId="1" fillId="6" borderId="75" xfId="0" applyNumberFormat="1" applyFont="1" applyFill="1" applyBorder="1" applyAlignment="1">
      <alignment horizontal="center" vertical="center"/>
    </xf>
    <xf numFmtId="0" fontId="1" fillId="0" borderId="10" xfId="0" applyFont="1" applyBorder="1" applyAlignment="1">
      <alignment vertical="top"/>
    </xf>
    <xf numFmtId="0" fontId="1" fillId="0" borderId="78" xfId="0" applyFont="1" applyBorder="1" applyAlignment="1">
      <alignment vertical="top"/>
    </xf>
    <xf numFmtId="165" fontId="1" fillId="6" borderId="69" xfId="0" applyNumberFormat="1" applyFont="1" applyFill="1" applyBorder="1" applyAlignment="1">
      <alignment vertical="top" wrapText="1"/>
    </xf>
    <xf numFmtId="165" fontId="1" fillId="6" borderId="90" xfId="0" applyNumberFormat="1" applyFont="1" applyFill="1" applyBorder="1" applyAlignment="1">
      <alignment horizontal="center" vertical="center"/>
    </xf>
    <xf numFmtId="3" fontId="1" fillId="6" borderId="17" xfId="0" applyNumberFormat="1" applyFont="1" applyFill="1" applyBorder="1" applyAlignment="1">
      <alignment horizontal="left" vertical="top" wrapText="1"/>
    </xf>
    <xf numFmtId="165" fontId="2" fillId="2" borderId="109" xfId="0" applyNumberFormat="1" applyFont="1" applyFill="1" applyBorder="1" applyAlignment="1">
      <alignment horizontal="center" vertical="top"/>
    </xf>
    <xf numFmtId="165" fontId="1" fillId="6" borderId="74" xfId="0" applyNumberFormat="1" applyFont="1" applyFill="1" applyBorder="1" applyAlignment="1">
      <alignment horizontal="center" vertical="center"/>
    </xf>
    <xf numFmtId="3" fontId="19" fillId="6" borderId="13" xfId="0" applyNumberFormat="1" applyFont="1" applyFill="1" applyBorder="1" applyAlignment="1">
      <alignment horizontal="center" vertical="top" wrapText="1"/>
    </xf>
    <xf numFmtId="3" fontId="19" fillId="6" borderId="23" xfId="0" applyNumberFormat="1" applyFont="1" applyFill="1" applyBorder="1" applyAlignment="1">
      <alignment horizontal="center" vertical="top" wrapText="1"/>
    </xf>
    <xf numFmtId="165" fontId="2" fillId="9" borderId="109" xfId="0" applyNumberFormat="1" applyFont="1" applyFill="1" applyBorder="1" applyAlignment="1">
      <alignment horizontal="center" vertical="top"/>
    </xf>
    <xf numFmtId="165" fontId="2" fillId="4" borderId="109" xfId="0" applyNumberFormat="1" applyFont="1" applyFill="1" applyBorder="1" applyAlignment="1">
      <alignment horizontal="center" vertical="top"/>
    </xf>
    <xf numFmtId="3" fontId="19" fillId="6" borderId="60" xfId="0" applyNumberFormat="1" applyFont="1" applyFill="1" applyBorder="1" applyAlignment="1">
      <alignment horizontal="center" vertical="top" wrapText="1"/>
    </xf>
    <xf numFmtId="165" fontId="1" fillId="6" borderId="37" xfId="0" applyNumberFormat="1" applyFont="1" applyFill="1" applyBorder="1" applyAlignment="1">
      <alignment horizontal="center" vertical="center"/>
    </xf>
    <xf numFmtId="165" fontId="19" fillId="6" borderId="23" xfId="0" applyNumberFormat="1" applyFont="1" applyFill="1" applyBorder="1" applyAlignment="1">
      <alignment horizontal="left" vertical="top" wrapText="1"/>
    </xf>
    <xf numFmtId="165" fontId="19" fillId="6" borderId="36" xfId="0" applyNumberFormat="1" applyFont="1" applyFill="1" applyBorder="1" applyAlignment="1">
      <alignment horizontal="left" vertical="top" wrapText="1"/>
    </xf>
    <xf numFmtId="0" fontId="15" fillId="6" borderId="78" xfId="0" applyFont="1" applyFill="1" applyBorder="1" applyAlignment="1">
      <alignment horizontal="center" vertical="top" wrapText="1"/>
    </xf>
    <xf numFmtId="49" fontId="2" fillId="2" borderId="65" xfId="0" applyNumberFormat="1" applyFont="1" applyFill="1" applyBorder="1" applyAlignment="1">
      <alignment horizontal="center" vertical="top"/>
    </xf>
    <xf numFmtId="49" fontId="2" fillId="8" borderId="11" xfId="0" applyNumberFormat="1" applyFont="1" applyFill="1" applyBorder="1" applyAlignment="1">
      <alignment horizontal="left" vertical="top"/>
    </xf>
    <xf numFmtId="0" fontId="2" fillId="0" borderId="23" xfId="0" applyFont="1" applyBorder="1" applyAlignment="1">
      <alignment vertical="top"/>
    </xf>
    <xf numFmtId="0" fontId="15" fillId="6" borderId="66" xfId="0" applyFont="1" applyFill="1" applyBorder="1" applyAlignment="1">
      <alignment horizontal="center" vertical="top" wrapText="1"/>
    </xf>
    <xf numFmtId="165" fontId="1" fillId="6" borderId="66" xfId="0" applyNumberFormat="1" applyFont="1" applyFill="1" applyBorder="1" applyAlignment="1">
      <alignment vertical="top" wrapText="1"/>
    </xf>
    <xf numFmtId="165" fontId="1" fillId="6" borderId="59" xfId="0" applyNumberFormat="1" applyFont="1" applyFill="1" applyBorder="1" applyAlignment="1">
      <alignment vertical="top" wrapText="1"/>
    </xf>
    <xf numFmtId="3" fontId="21" fillId="6" borderId="60" xfId="0" applyNumberFormat="1" applyFont="1" applyFill="1" applyBorder="1" applyAlignment="1">
      <alignment horizontal="center" vertical="top" wrapText="1"/>
    </xf>
    <xf numFmtId="165" fontId="1" fillId="6" borderId="108" xfId="0" applyNumberFormat="1" applyFont="1" applyFill="1" applyBorder="1" applyAlignment="1">
      <alignment vertical="top" wrapText="1"/>
    </xf>
    <xf numFmtId="0" fontId="1" fillId="0" borderId="78" xfId="0" applyFont="1" applyBorder="1" applyAlignment="1">
      <alignment horizontal="center" vertical="top"/>
    </xf>
    <xf numFmtId="49" fontId="1" fillId="6" borderId="66" xfId="0" applyNumberFormat="1" applyFont="1" applyFill="1" applyBorder="1" applyAlignment="1">
      <alignment horizontal="center" vertical="top"/>
    </xf>
    <xf numFmtId="49" fontId="1" fillId="6" borderId="90" xfId="0" applyNumberFormat="1" applyFont="1" applyFill="1" applyBorder="1" applyAlignment="1">
      <alignment horizontal="center" vertical="top"/>
    </xf>
    <xf numFmtId="3" fontId="19" fillId="6" borderId="123" xfId="0" applyNumberFormat="1" applyFont="1" applyFill="1" applyBorder="1" applyAlignment="1">
      <alignment vertical="top" wrapText="1"/>
    </xf>
    <xf numFmtId="0" fontId="19" fillId="0" borderId="67" xfId="0" applyFont="1" applyBorder="1" applyAlignment="1">
      <alignment vertical="top"/>
    </xf>
    <xf numFmtId="0" fontId="19" fillId="0" borderId="120" xfId="0" applyFont="1" applyBorder="1" applyAlignment="1">
      <alignment vertical="top"/>
    </xf>
    <xf numFmtId="165" fontId="19" fillId="6" borderId="13" xfId="0" applyNumberFormat="1" applyFont="1" applyFill="1" applyBorder="1" applyAlignment="1">
      <alignment horizontal="center" vertical="top" wrapText="1"/>
    </xf>
    <xf numFmtId="0" fontId="1" fillId="6" borderId="108" xfId="0" applyFont="1" applyFill="1" applyBorder="1" applyAlignment="1">
      <alignment vertical="top"/>
    </xf>
    <xf numFmtId="0" fontId="1" fillId="6" borderId="70" xfId="0" applyFont="1" applyFill="1" applyBorder="1" applyAlignment="1">
      <alignment horizontal="center" vertical="top"/>
    </xf>
    <xf numFmtId="0" fontId="1" fillId="6" borderId="59" xfId="0" applyFont="1" applyFill="1" applyBorder="1" applyAlignment="1">
      <alignment horizontal="center" vertical="top"/>
    </xf>
    <xf numFmtId="0" fontId="1" fillId="0" borderId="59" xfId="0" applyFont="1" applyBorder="1" applyAlignment="1">
      <alignment horizontal="center" vertical="top"/>
    </xf>
    <xf numFmtId="0" fontId="1" fillId="6" borderId="120" xfId="0" applyFont="1" applyFill="1" applyBorder="1" applyAlignment="1">
      <alignment vertical="top"/>
    </xf>
    <xf numFmtId="0" fontId="1" fillId="6" borderId="90" xfId="0" applyFont="1" applyFill="1" applyBorder="1" applyAlignment="1">
      <alignment horizontal="center" vertical="top"/>
    </xf>
    <xf numFmtId="165" fontId="1" fillId="6" borderId="60" xfId="0" applyNumberFormat="1" applyFont="1" applyFill="1" applyBorder="1" applyAlignment="1">
      <alignment horizontal="left" vertical="top" wrapText="1"/>
    </xf>
    <xf numFmtId="0" fontId="1" fillId="0" borderId="17" xfId="0" applyFont="1" applyBorder="1" applyAlignment="1">
      <alignment vertical="top"/>
    </xf>
    <xf numFmtId="0" fontId="1" fillId="0" borderId="71" xfId="0" applyFont="1" applyBorder="1" applyAlignment="1">
      <alignment vertical="top"/>
    </xf>
    <xf numFmtId="0" fontId="1" fillId="0" borderId="17" xfId="0" applyFont="1" applyBorder="1" applyAlignment="1">
      <alignment horizontal="center" vertical="top"/>
    </xf>
    <xf numFmtId="0" fontId="1" fillId="0" borderId="4" xfId="0" applyFont="1" applyBorder="1" applyAlignment="1">
      <alignment vertical="top"/>
    </xf>
    <xf numFmtId="3" fontId="19" fillId="6" borderId="74" xfId="0" applyNumberFormat="1" applyFont="1" applyFill="1" applyBorder="1" applyAlignment="1">
      <alignment horizontal="center" vertical="top" wrapText="1"/>
    </xf>
    <xf numFmtId="0" fontId="1" fillId="0" borderId="96" xfId="0" applyFont="1" applyBorder="1" applyAlignment="1">
      <alignment vertical="top"/>
    </xf>
    <xf numFmtId="165" fontId="1" fillId="6" borderId="119" xfId="0" applyNumberFormat="1" applyFont="1" applyFill="1" applyBorder="1" applyAlignment="1">
      <alignment horizontal="center" vertical="top"/>
    </xf>
    <xf numFmtId="165" fontId="2" fillId="8" borderId="33" xfId="0" applyNumberFormat="1" applyFont="1" applyFill="1" applyBorder="1" applyAlignment="1">
      <alignment horizontal="center" vertical="center"/>
    </xf>
    <xf numFmtId="0" fontId="2" fillId="0" borderId="49" xfId="0" applyFont="1" applyBorder="1" applyAlignment="1">
      <alignment horizontal="center" vertical="center" textRotation="90" wrapText="1"/>
    </xf>
    <xf numFmtId="165" fontId="2" fillId="8" borderId="80" xfId="0" applyNumberFormat="1" applyFont="1" applyFill="1" applyBorder="1" applyAlignment="1">
      <alignment horizontal="center" vertical="top"/>
    </xf>
    <xf numFmtId="165" fontId="2" fillId="8" borderId="19" xfId="0" applyNumberFormat="1" applyFont="1" applyFill="1" applyBorder="1" applyAlignment="1">
      <alignment horizontal="center" vertical="top"/>
    </xf>
    <xf numFmtId="0" fontId="2" fillId="0" borderId="109" xfId="0" applyFont="1" applyBorder="1" applyAlignment="1">
      <alignment horizontal="center" vertical="center" textRotation="90" wrapText="1"/>
    </xf>
    <xf numFmtId="165" fontId="2" fillId="4" borderId="126" xfId="0" applyNumberFormat="1" applyFont="1" applyFill="1" applyBorder="1" applyAlignment="1">
      <alignment horizontal="center" vertical="top"/>
    </xf>
    <xf numFmtId="165" fontId="2" fillId="8" borderId="12" xfId="0" applyNumberFormat="1" applyFont="1" applyFill="1" applyBorder="1" applyAlignment="1">
      <alignment horizontal="center" vertical="top"/>
    </xf>
    <xf numFmtId="165" fontId="1" fillId="0" borderId="23" xfId="0" applyNumberFormat="1" applyFont="1" applyBorder="1" applyAlignment="1">
      <alignment horizontal="center" vertical="top"/>
    </xf>
    <xf numFmtId="165" fontId="1" fillId="8" borderId="23" xfId="0" applyNumberFormat="1" applyFont="1" applyFill="1" applyBorder="1" applyAlignment="1">
      <alignment horizontal="center" vertical="top"/>
    </xf>
    <xf numFmtId="165" fontId="1" fillId="6" borderId="66"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62" xfId="0" applyNumberFormat="1" applyFont="1" applyFill="1" applyBorder="1" applyAlignment="1">
      <alignment horizontal="center" vertical="top"/>
    </xf>
    <xf numFmtId="165" fontId="1" fillId="6" borderId="25"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165" fontId="1" fillId="6" borderId="14"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0" fontId="1" fillId="6" borderId="3" xfId="0" applyFont="1" applyFill="1" applyBorder="1" applyAlignment="1">
      <alignment horizontal="center" vertical="top"/>
    </xf>
    <xf numFmtId="0" fontId="25" fillId="0" borderId="0" xfId="0" applyFont="1" applyAlignment="1">
      <alignment vertical="center" wrapText="1"/>
    </xf>
    <xf numFmtId="0" fontId="25" fillId="0" borderId="0" xfId="0" applyFont="1" applyAlignment="1">
      <alignment horizontal="left" wrapText="1"/>
    </xf>
    <xf numFmtId="0" fontId="19" fillId="0" borderId="0" xfId="0" applyFont="1" applyBorder="1" applyAlignment="1"/>
    <xf numFmtId="0" fontId="24" fillId="6" borderId="21" xfId="0" applyFont="1" applyFill="1" applyBorder="1" applyAlignment="1">
      <alignment vertical="top" wrapText="1"/>
    </xf>
    <xf numFmtId="0" fontId="24" fillId="6" borderId="13" xfId="0" applyFont="1" applyFill="1" applyBorder="1" applyAlignment="1">
      <alignment vertical="top" wrapText="1"/>
    </xf>
    <xf numFmtId="3" fontId="19" fillId="6" borderId="15" xfId="0" applyNumberFormat="1" applyFont="1" applyFill="1" applyBorder="1" applyAlignment="1">
      <alignment horizontal="center" vertical="top" wrapText="1"/>
    </xf>
    <xf numFmtId="1" fontId="19" fillId="6" borderId="83" xfId="0" applyNumberFormat="1" applyFont="1" applyFill="1" applyBorder="1" applyAlignment="1">
      <alignment horizontal="center" vertical="top" wrapText="1"/>
    </xf>
    <xf numFmtId="1" fontId="19" fillId="6" borderId="23" xfId="0" applyNumberFormat="1" applyFont="1" applyFill="1" applyBorder="1" applyAlignment="1">
      <alignment horizontal="center" vertical="top" wrapText="1"/>
    </xf>
    <xf numFmtId="0" fontId="19" fillId="0" borderId="83" xfId="0" applyFont="1" applyBorder="1" applyAlignment="1">
      <alignment horizontal="center" vertical="top"/>
    </xf>
    <xf numFmtId="0" fontId="19" fillId="0" borderId="74" xfId="0" applyFont="1" applyBorder="1" applyAlignment="1">
      <alignment horizontal="center" vertical="top"/>
    </xf>
    <xf numFmtId="3" fontId="19" fillId="6" borderId="12" xfId="0" applyNumberFormat="1" applyFont="1" applyFill="1" applyBorder="1" applyAlignment="1">
      <alignment horizontal="center" vertical="top" wrapText="1"/>
    </xf>
    <xf numFmtId="3" fontId="19" fillId="6" borderId="83" xfId="0" applyNumberFormat="1" applyFont="1" applyFill="1" applyBorder="1" applyAlignment="1">
      <alignment horizontal="center" vertical="top" wrapText="1"/>
    </xf>
    <xf numFmtId="3" fontId="19" fillId="6" borderId="115" xfId="0" applyNumberFormat="1" applyFont="1" applyFill="1" applyBorder="1" applyAlignment="1">
      <alignment vertical="top" wrapText="1"/>
    </xf>
    <xf numFmtId="3" fontId="19" fillId="6" borderId="23" xfId="0" applyNumberFormat="1" applyFont="1" applyFill="1" applyBorder="1" applyAlignment="1">
      <alignment vertical="top" wrapText="1"/>
    </xf>
    <xf numFmtId="1" fontId="19" fillId="6" borderId="13" xfId="0" applyNumberFormat="1" applyFont="1" applyFill="1" applyBorder="1" applyAlignment="1">
      <alignment horizontal="center" vertical="top" wrapText="1"/>
    </xf>
    <xf numFmtId="0" fontId="19" fillId="0" borderId="13" xfId="0" applyFont="1" applyBorder="1" applyAlignment="1">
      <alignment vertical="top"/>
    </xf>
    <xf numFmtId="0" fontId="19" fillId="6" borderId="15" xfId="0" applyFont="1" applyFill="1" applyBorder="1" applyAlignment="1">
      <alignment horizontal="center" vertical="top"/>
    </xf>
    <xf numFmtId="0" fontId="19" fillId="6" borderId="13" xfId="0" applyFont="1" applyFill="1" applyBorder="1" applyAlignment="1">
      <alignment horizontal="center" vertical="top"/>
    </xf>
    <xf numFmtId="0" fontId="19" fillId="6" borderId="23" xfId="0" applyFont="1" applyFill="1" applyBorder="1" applyAlignment="1">
      <alignment vertical="top"/>
    </xf>
    <xf numFmtId="0" fontId="19" fillId="6" borderId="67" xfId="0" applyFont="1" applyFill="1" applyBorder="1" applyAlignment="1">
      <alignment horizontal="center" vertical="top"/>
    </xf>
    <xf numFmtId="0" fontId="19" fillId="6" borderId="2" xfId="0" applyFont="1" applyFill="1" applyBorder="1" applyAlignment="1">
      <alignment vertical="top" wrapText="1"/>
    </xf>
    <xf numFmtId="3" fontId="19" fillId="6" borderId="21" xfId="0" applyNumberFormat="1" applyFont="1" applyFill="1" applyBorder="1" applyAlignment="1">
      <alignment vertical="top" wrapText="1"/>
    </xf>
    <xf numFmtId="3" fontId="19" fillId="6" borderId="13" xfId="0" applyNumberFormat="1" applyFont="1" applyFill="1" applyBorder="1" applyAlignment="1">
      <alignment vertical="top" wrapText="1"/>
    </xf>
    <xf numFmtId="3" fontId="19" fillId="6" borderId="15" xfId="0" applyNumberFormat="1" applyFont="1" applyFill="1" applyBorder="1" applyAlignment="1">
      <alignment horizontal="left" vertical="top" wrapText="1"/>
    </xf>
    <xf numFmtId="3" fontId="19" fillId="3" borderId="115" xfId="0" applyNumberFormat="1" applyFont="1" applyFill="1" applyBorder="1" applyAlignment="1">
      <alignment horizontal="left" vertical="top" wrapText="1"/>
    </xf>
    <xf numFmtId="3" fontId="19" fillId="6" borderId="114" xfId="0" applyNumberFormat="1" applyFont="1" applyFill="1" applyBorder="1" applyAlignment="1">
      <alignment horizontal="center" vertical="top" wrapText="1"/>
    </xf>
    <xf numFmtId="0" fontId="19" fillId="6" borderId="13" xfId="0" applyFont="1" applyFill="1" applyBorder="1" applyAlignment="1">
      <alignment vertical="top"/>
    </xf>
    <xf numFmtId="0" fontId="19" fillId="6" borderId="15" xfId="0" applyFont="1" applyFill="1" applyBorder="1" applyAlignment="1">
      <alignment vertical="top"/>
    </xf>
    <xf numFmtId="0" fontId="19" fillId="6" borderId="15" xfId="0" applyFont="1" applyFill="1" applyBorder="1" applyAlignment="1">
      <alignment horizontal="left" vertical="top" wrapText="1"/>
    </xf>
    <xf numFmtId="0" fontId="19" fillId="6" borderId="114" xfId="0" applyFont="1" applyFill="1" applyBorder="1" applyAlignment="1">
      <alignment horizontal="center" vertical="top" wrapText="1"/>
    </xf>
    <xf numFmtId="0" fontId="24" fillId="3" borderId="23" xfId="0" applyFont="1" applyFill="1" applyBorder="1" applyAlignment="1">
      <alignment horizontal="left" vertical="top" wrapText="1"/>
    </xf>
    <xf numFmtId="3" fontId="19" fillId="6" borderId="15" xfId="0" applyNumberFormat="1" applyFont="1" applyFill="1" applyBorder="1" applyAlignment="1">
      <alignment horizontal="center" vertical="top"/>
    </xf>
    <xf numFmtId="3" fontId="19" fillId="6" borderId="74" xfId="0" applyNumberFormat="1" applyFont="1" applyFill="1" applyBorder="1" applyAlignment="1">
      <alignment horizontal="center" vertical="top"/>
    </xf>
    <xf numFmtId="0" fontId="27" fillId="0" borderId="12" xfId="0" applyFont="1" applyFill="1" applyBorder="1" applyAlignment="1">
      <alignment horizontal="center" vertical="top" wrapText="1"/>
    </xf>
    <xf numFmtId="0" fontId="19" fillId="6" borderId="124" xfId="0" applyFont="1" applyFill="1" applyBorder="1" applyAlignment="1">
      <alignment vertical="top" wrapText="1"/>
    </xf>
    <xf numFmtId="0" fontId="19" fillId="0" borderId="126" xfId="0" applyFont="1" applyFill="1" applyBorder="1" applyAlignment="1">
      <alignment horizontal="left" vertical="top" wrapText="1"/>
    </xf>
    <xf numFmtId="3" fontId="19" fillId="6" borderId="12" xfId="0" applyNumberFormat="1" applyFont="1" applyFill="1" applyBorder="1" applyAlignment="1">
      <alignment horizontal="center" vertical="top"/>
    </xf>
    <xf numFmtId="0" fontId="19" fillId="6" borderId="12" xfId="0" applyFont="1" applyFill="1" applyBorder="1" applyAlignment="1">
      <alignment horizontal="center" vertical="top" wrapText="1"/>
    </xf>
    <xf numFmtId="0" fontId="19" fillId="6" borderId="83" xfId="0" applyFont="1" applyFill="1" applyBorder="1" applyAlignment="1">
      <alignment horizontal="left" vertical="top" wrapText="1"/>
    </xf>
    <xf numFmtId="0" fontId="19" fillId="6" borderId="67" xfId="0" applyFont="1" applyFill="1" applyBorder="1" applyAlignment="1">
      <alignment horizontal="center" vertical="top" wrapText="1"/>
    </xf>
    <xf numFmtId="0" fontId="19" fillId="6" borderId="23" xfId="0" applyFont="1" applyFill="1" applyBorder="1" applyAlignment="1">
      <alignment horizontal="center" vertical="top" wrapText="1"/>
    </xf>
    <xf numFmtId="165" fontId="19" fillId="6" borderId="21" xfId="0" applyNumberFormat="1" applyFont="1" applyFill="1" applyBorder="1" applyAlignment="1">
      <alignment horizontal="left" vertical="top" wrapText="1"/>
    </xf>
    <xf numFmtId="3" fontId="19" fillId="6" borderId="13" xfId="0" applyNumberFormat="1" applyFont="1" applyFill="1" applyBorder="1" applyAlignment="1">
      <alignment horizontal="center" vertical="top"/>
    </xf>
    <xf numFmtId="165" fontId="19" fillId="6" borderId="13" xfId="0" applyNumberFormat="1" applyFont="1" applyFill="1" applyBorder="1" applyAlignment="1">
      <alignment vertical="top" wrapText="1"/>
    </xf>
    <xf numFmtId="0" fontId="19" fillId="0" borderId="12" xfId="0" applyFont="1" applyBorder="1" applyAlignment="1">
      <alignment vertical="top"/>
    </xf>
    <xf numFmtId="3" fontId="19" fillId="0" borderId="0" xfId="0" applyNumberFormat="1" applyFont="1" applyFill="1" applyBorder="1" applyAlignment="1">
      <alignment horizontal="left" vertical="top" wrapText="1"/>
    </xf>
    <xf numFmtId="0" fontId="19" fillId="0" borderId="0" xfId="0" applyFont="1" applyFill="1" applyBorder="1" applyAlignment="1">
      <alignment vertical="top"/>
    </xf>
    <xf numFmtId="0" fontId="19" fillId="0" borderId="0" xfId="0" applyFont="1" applyAlignment="1">
      <alignment vertical="top"/>
    </xf>
    <xf numFmtId="3" fontId="19" fillId="6" borderId="115" xfId="0" applyNumberFormat="1" applyFont="1" applyFill="1" applyBorder="1" applyAlignment="1">
      <alignment horizontal="center" vertical="top" wrapText="1"/>
    </xf>
    <xf numFmtId="0" fontId="19" fillId="0" borderId="83" xfId="0" applyFont="1" applyBorder="1" applyAlignment="1">
      <alignment vertical="top"/>
    </xf>
    <xf numFmtId="165" fontId="19" fillId="6" borderId="23" xfId="0" applyNumberFormat="1" applyFont="1" applyFill="1" applyBorder="1" applyAlignment="1">
      <alignment vertical="top" wrapText="1"/>
    </xf>
    <xf numFmtId="0" fontId="19" fillId="6" borderId="23" xfId="0" applyFont="1" applyFill="1" applyBorder="1" applyAlignment="1">
      <alignment horizontal="center" vertical="top"/>
    </xf>
    <xf numFmtId="0" fontId="24" fillId="3" borderId="126" xfId="0" applyFont="1" applyFill="1" applyBorder="1" applyAlignment="1">
      <alignment horizontal="left" vertical="top" wrapText="1"/>
    </xf>
    <xf numFmtId="0" fontId="28" fillId="6" borderId="15" xfId="0" applyFont="1" applyFill="1" applyBorder="1" applyAlignment="1">
      <alignment horizontal="center" vertical="top" wrapText="1"/>
    </xf>
    <xf numFmtId="0" fontId="28" fillId="6" borderId="12" xfId="0" applyFont="1" applyFill="1" applyBorder="1" applyAlignment="1">
      <alignment horizontal="center" vertical="top" wrapText="1"/>
    </xf>
    <xf numFmtId="0" fontId="19" fillId="0" borderId="74" xfId="0" applyFont="1" applyBorder="1" applyAlignment="1">
      <alignment vertical="top"/>
    </xf>
    <xf numFmtId="3" fontId="29" fillId="6" borderId="13" xfId="0" applyNumberFormat="1" applyFont="1" applyFill="1" applyBorder="1" applyAlignment="1">
      <alignment horizontal="center" vertical="top" wrapText="1"/>
    </xf>
    <xf numFmtId="0" fontId="19" fillId="0" borderId="13" xfId="0" applyFont="1" applyBorder="1" applyAlignment="1">
      <alignment horizontal="center" vertical="top"/>
    </xf>
    <xf numFmtId="0" fontId="19" fillId="0" borderId="15" xfId="0" applyFont="1" applyBorder="1" applyAlignment="1">
      <alignment vertical="top"/>
    </xf>
    <xf numFmtId="0" fontId="19" fillId="0" borderId="0" xfId="0" applyFont="1" applyBorder="1" applyAlignment="1">
      <alignment horizontal="right"/>
    </xf>
    <xf numFmtId="3" fontId="19" fillId="6" borderId="36" xfId="0" applyNumberFormat="1" applyFont="1" applyFill="1" applyBorder="1" applyAlignment="1">
      <alignment horizontal="center" vertical="top" wrapText="1"/>
    </xf>
    <xf numFmtId="3" fontId="19" fillId="6" borderId="56" xfId="0" applyNumberFormat="1" applyFont="1" applyFill="1" applyBorder="1" applyAlignment="1">
      <alignment horizontal="center" vertical="top" wrapText="1"/>
    </xf>
    <xf numFmtId="3" fontId="19" fillId="6" borderId="37" xfId="0" applyNumberFormat="1" applyFont="1" applyFill="1" applyBorder="1" applyAlignment="1">
      <alignment horizontal="center" vertical="top" wrapText="1"/>
    </xf>
    <xf numFmtId="0" fontId="19" fillId="0" borderId="98" xfId="0" applyFont="1" applyBorder="1" applyAlignment="1">
      <alignment vertical="top"/>
    </xf>
    <xf numFmtId="0" fontId="19" fillId="0" borderId="36" xfId="0" applyFont="1" applyBorder="1" applyAlignment="1">
      <alignment horizontal="center" vertical="top"/>
    </xf>
    <xf numFmtId="165" fontId="19" fillId="6" borderId="37" xfId="0" applyNumberFormat="1" applyFont="1" applyFill="1" applyBorder="1" applyAlignment="1">
      <alignment vertical="top" wrapText="1"/>
    </xf>
    <xf numFmtId="3" fontId="19" fillId="6" borderId="45" xfId="0" applyNumberFormat="1" applyFont="1" applyFill="1" applyBorder="1" applyAlignment="1">
      <alignment horizontal="center" vertical="top" wrapText="1"/>
    </xf>
    <xf numFmtId="0" fontId="19" fillId="6" borderId="56" xfId="0" applyFont="1" applyFill="1" applyBorder="1" applyAlignment="1">
      <alignment vertical="top"/>
    </xf>
    <xf numFmtId="0" fontId="19" fillId="6" borderId="99" xfId="0" applyFont="1" applyFill="1" applyBorder="1" applyAlignment="1">
      <alignment vertical="top"/>
    </xf>
    <xf numFmtId="0" fontId="19" fillId="6" borderId="97" xfId="0" applyFont="1" applyFill="1" applyBorder="1" applyAlignment="1">
      <alignment horizontal="center" vertical="top"/>
    </xf>
    <xf numFmtId="0" fontId="19" fillId="6" borderId="56" xfId="0" applyFont="1" applyFill="1" applyBorder="1" applyAlignment="1">
      <alignment horizontal="center" vertical="top"/>
    </xf>
    <xf numFmtId="0" fontId="19" fillId="6" borderId="37" xfId="0" applyFont="1" applyFill="1" applyBorder="1" applyAlignment="1">
      <alignment vertical="top"/>
    </xf>
    <xf numFmtId="0" fontId="19" fillId="0" borderId="36" xfId="0" applyFont="1" applyBorder="1" applyAlignment="1">
      <alignment vertical="top"/>
    </xf>
    <xf numFmtId="0" fontId="19" fillId="6" borderId="36" xfId="0" applyFont="1" applyFill="1" applyBorder="1" applyAlignment="1">
      <alignment horizontal="center" vertical="top"/>
    </xf>
    <xf numFmtId="0" fontId="19" fillId="0" borderId="97" xfId="0" applyFont="1" applyBorder="1" applyAlignment="1">
      <alignment horizontal="center" vertical="top"/>
    </xf>
    <xf numFmtId="0" fontId="19" fillId="6" borderId="93" xfId="0" applyFont="1" applyFill="1" applyBorder="1" applyAlignment="1">
      <alignment vertical="top" wrapText="1"/>
    </xf>
    <xf numFmtId="3" fontId="19" fillId="6" borderId="76" xfId="0" applyNumberFormat="1" applyFont="1" applyFill="1" applyBorder="1" applyAlignment="1">
      <alignment vertical="top" wrapText="1"/>
    </xf>
    <xf numFmtId="3" fontId="19" fillId="6" borderId="36" xfId="0" applyNumberFormat="1" applyFont="1" applyFill="1" applyBorder="1" applyAlignment="1">
      <alignment vertical="top" wrapText="1"/>
    </xf>
    <xf numFmtId="3" fontId="19" fillId="6" borderId="56" xfId="0" applyNumberFormat="1" applyFont="1" applyFill="1" applyBorder="1" applyAlignment="1">
      <alignment horizontal="left" vertical="top" wrapText="1"/>
    </xf>
    <xf numFmtId="3" fontId="19" fillId="3" borderId="100" xfId="0" applyNumberFormat="1" applyFont="1" applyFill="1" applyBorder="1" applyAlignment="1">
      <alignment horizontal="left" vertical="top" wrapText="1"/>
    </xf>
    <xf numFmtId="3" fontId="19" fillId="6" borderId="101" xfId="0" applyNumberFormat="1" applyFont="1" applyFill="1" applyBorder="1" applyAlignment="1">
      <alignment horizontal="center" vertical="top" wrapText="1"/>
    </xf>
    <xf numFmtId="49" fontId="19" fillId="6" borderId="56" xfId="0" applyNumberFormat="1" applyFont="1" applyFill="1" applyBorder="1" applyAlignment="1">
      <alignment horizontal="center" vertical="top"/>
    </xf>
    <xf numFmtId="49" fontId="19" fillId="6" borderId="101" xfId="0" applyNumberFormat="1" applyFont="1" applyFill="1" applyBorder="1" applyAlignment="1">
      <alignment horizontal="center" vertical="top"/>
    </xf>
    <xf numFmtId="3" fontId="19" fillId="6" borderId="56" xfId="0" applyNumberFormat="1" applyFont="1" applyFill="1" applyBorder="1" applyAlignment="1">
      <alignment horizontal="center" vertical="top"/>
    </xf>
    <xf numFmtId="3" fontId="19" fillId="6" borderId="97" xfId="0" applyNumberFormat="1" applyFont="1" applyFill="1" applyBorder="1" applyAlignment="1">
      <alignment horizontal="center" vertical="top"/>
    </xf>
    <xf numFmtId="0" fontId="19" fillId="0" borderId="49" xfId="0" applyFont="1" applyFill="1" applyBorder="1" applyAlignment="1">
      <alignment horizontal="left" vertical="top" wrapText="1"/>
    </xf>
    <xf numFmtId="3" fontId="19" fillId="6" borderId="45" xfId="0" applyNumberFormat="1" applyFont="1" applyFill="1" applyBorder="1" applyAlignment="1">
      <alignment horizontal="center" vertical="top"/>
    </xf>
    <xf numFmtId="0" fontId="19" fillId="6" borderId="45" xfId="0" applyFont="1" applyFill="1" applyBorder="1" applyAlignment="1">
      <alignment horizontal="center" vertical="top" wrapText="1"/>
    </xf>
    <xf numFmtId="0" fontId="19" fillId="6" borderId="98" xfId="0" applyFont="1" applyFill="1" applyBorder="1" applyAlignment="1">
      <alignment horizontal="left" vertical="top" wrapText="1"/>
    </xf>
    <xf numFmtId="0" fontId="19" fillId="6" borderId="101" xfId="0" applyFont="1" applyFill="1" applyBorder="1" applyAlignment="1">
      <alignment horizontal="center" vertical="top" wrapText="1"/>
    </xf>
    <xf numFmtId="0" fontId="19" fillId="6" borderId="99" xfId="0" applyFont="1" applyFill="1" applyBorder="1" applyAlignment="1">
      <alignment horizontal="center" vertical="top" wrapText="1"/>
    </xf>
    <xf numFmtId="0" fontId="19" fillId="0" borderId="97" xfId="0" applyFont="1" applyBorder="1" applyAlignment="1">
      <alignment vertical="top"/>
    </xf>
    <xf numFmtId="0" fontId="19" fillId="6" borderId="37" xfId="0" applyFont="1" applyFill="1" applyBorder="1" applyAlignment="1">
      <alignment horizontal="center" vertical="top" wrapText="1"/>
    </xf>
    <xf numFmtId="165" fontId="19" fillId="6" borderId="76" xfId="0" applyNumberFormat="1" applyFont="1" applyFill="1" applyBorder="1" applyAlignment="1">
      <alignment horizontal="left" vertical="top" wrapText="1"/>
    </xf>
    <xf numFmtId="165" fontId="19" fillId="6" borderId="37" xfId="0" applyNumberFormat="1" applyFont="1" applyFill="1" applyBorder="1" applyAlignment="1">
      <alignment horizontal="left" vertical="top" wrapText="1"/>
    </xf>
    <xf numFmtId="3" fontId="19" fillId="6" borderId="36" xfId="0" applyNumberFormat="1" applyFont="1" applyFill="1" applyBorder="1" applyAlignment="1">
      <alignment horizontal="center" vertical="top"/>
    </xf>
    <xf numFmtId="165" fontId="19" fillId="6" borderId="101" xfId="0" applyNumberFormat="1" applyFont="1" applyFill="1" applyBorder="1" applyAlignment="1">
      <alignment vertical="top" wrapText="1"/>
    </xf>
    <xf numFmtId="165" fontId="19" fillId="6" borderId="36" xfId="0" applyNumberFormat="1" applyFont="1" applyFill="1" applyBorder="1" applyAlignment="1">
      <alignment vertical="top" wrapText="1"/>
    </xf>
    <xf numFmtId="165" fontId="19" fillId="6" borderId="100" xfId="0" applyNumberFormat="1" applyFont="1" applyFill="1" applyBorder="1" applyAlignment="1">
      <alignment vertical="top" wrapText="1"/>
    </xf>
    <xf numFmtId="165" fontId="19" fillId="6" borderId="98" xfId="0" applyNumberFormat="1" applyFont="1" applyFill="1" applyBorder="1" applyAlignment="1">
      <alignment vertical="top" wrapText="1"/>
    </xf>
    <xf numFmtId="0" fontId="19" fillId="0" borderId="56" xfId="0" applyFont="1" applyBorder="1" applyAlignment="1">
      <alignment horizontal="center" vertical="top"/>
    </xf>
    <xf numFmtId="0" fontId="19" fillId="0" borderId="12" xfId="0" applyFont="1" applyBorder="1" applyAlignment="1">
      <alignment horizontal="center" vertical="top"/>
    </xf>
    <xf numFmtId="0" fontId="19" fillId="0" borderId="65" xfId="0" applyFont="1" applyBorder="1" applyAlignment="1">
      <alignment vertical="top"/>
    </xf>
    <xf numFmtId="0" fontId="2" fillId="0" borderId="2" xfId="0" applyFont="1" applyBorder="1" applyAlignment="1">
      <alignment horizontal="center" vertical="center" textRotation="90"/>
    </xf>
    <xf numFmtId="0" fontId="1" fillId="0" borderId="7" xfId="0" applyFont="1" applyBorder="1" applyAlignment="1">
      <alignment horizontal="center" vertical="center" textRotation="90"/>
    </xf>
    <xf numFmtId="0" fontId="2" fillId="0" borderId="124" xfId="0" applyFont="1" applyBorder="1" applyAlignment="1">
      <alignment horizontal="center" vertical="center" textRotation="90"/>
    </xf>
    <xf numFmtId="0" fontId="1" fillId="0" borderId="19" xfId="0" applyFont="1" applyBorder="1" applyAlignment="1">
      <alignment horizontal="center" vertical="center" textRotation="90"/>
    </xf>
    <xf numFmtId="0" fontId="1" fillId="0" borderId="22" xfId="0" applyFont="1" applyBorder="1" applyAlignment="1">
      <alignment horizontal="center" vertical="center" textRotation="90"/>
    </xf>
    <xf numFmtId="164" fontId="1" fillId="6" borderId="56" xfId="0" applyNumberFormat="1" applyFont="1" applyFill="1" applyBorder="1" applyAlignment="1">
      <alignment horizontal="center" vertical="top" wrapText="1"/>
    </xf>
    <xf numFmtId="164" fontId="1" fillId="6" borderId="44"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wrapText="1"/>
    </xf>
    <xf numFmtId="164" fontId="1" fillId="6" borderId="13" xfId="0" applyNumberFormat="1" applyFont="1" applyFill="1" applyBorder="1" applyAlignment="1">
      <alignment horizontal="center" vertical="top"/>
    </xf>
    <xf numFmtId="164" fontId="1" fillId="6" borderId="115" xfId="0" applyNumberFormat="1" applyFont="1" applyFill="1" applyBorder="1" applyAlignment="1">
      <alignment horizontal="center" vertical="top"/>
    </xf>
    <xf numFmtId="164" fontId="1" fillId="6" borderId="15" xfId="0" applyNumberFormat="1" applyFont="1" applyFill="1" applyBorder="1" applyAlignment="1">
      <alignment horizontal="center" vertical="top"/>
    </xf>
    <xf numFmtId="164" fontId="1" fillId="6" borderId="0" xfId="0" applyNumberFormat="1" applyFont="1" applyFill="1" applyBorder="1" applyAlignment="1">
      <alignment horizontal="center" vertical="top" wrapText="1"/>
    </xf>
    <xf numFmtId="164" fontId="1" fillId="6" borderId="23" xfId="0" applyNumberFormat="1" applyFont="1" applyFill="1" applyBorder="1" applyAlignment="1">
      <alignment horizontal="center" vertical="top"/>
    </xf>
    <xf numFmtId="164" fontId="1" fillId="6" borderId="13" xfId="0" applyNumberFormat="1" applyFont="1" applyFill="1" applyBorder="1" applyAlignment="1">
      <alignment horizontal="center" vertical="top" wrapText="1"/>
    </xf>
    <xf numFmtId="164" fontId="1" fillId="6" borderId="108" xfId="0" applyNumberFormat="1" applyFont="1" applyFill="1" applyBorder="1" applyAlignment="1">
      <alignment horizontal="center" vertical="top" wrapText="1"/>
    </xf>
    <xf numFmtId="164" fontId="1" fillId="6" borderId="98" xfId="0" applyNumberFormat="1" applyFont="1" applyFill="1" applyBorder="1" applyAlignment="1">
      <alignment horizontal="center" vertical="top" wrapText="1"/>
    </xf>
    <xf numFmtId="164" fontId="1" fillId="6" borderId="120"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wrapText="1"/>
    </xf>
    <xf numFmtId="164" fontId="1" fillId="6" borderId="74" xfId="0" applyNumberFormat="1" applyFont="1" applyFill="1" applyBorder="1" applyAlignment="1">
      <alignment horizontal="center" vertical="top" wrapText="1"/>
    </xf>
    <xf numFmtId="164" fontId="1" fillId="6" borderId="108"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164" fontId="1" fillId="6" borderId="90" xfId="0" applyNumberFormat="1" applyFont="1" applyFill="1" applyBorder="1" applyAlignment="1">
      <alignment horizontal="center" vertical="top"/>
    </xf>
    <xf numFmtId="164" fontId="1" fillId="6" borderId="122" xfId="0" applyNumberFormat="1" applyFont="1" applyFill="1" applyBorder="1" applyAlignment="1">
      <alignment horizontal="center" vertical="top"/>
    </xf>
    <xf numFmtId="165" fontId="1" fillId="6" borderId="122" xfId="0" applyNumberFormat="1" applyFont="1" applyFill="1" applyBorder="1" applyAlignment="1">
      <alignment horizontal="center" vertical="top"/>
    </xf>
    <xf numFmtId="0" fontId="1" fillId="6" borderId="60" xfId="0" applyFont="1" applyFill="1" applyBorder="1" applyAlignment="1">
      <alignment horizontal="center" vertical="top" wrapText="1"/>
    </xf>
    <xf numFmtId="0" fontId="1" fillId="6" borderId="0" xfId="0" applyFont="1" applyFill="1" applyBorder="1" applyAlignment="1">
      <alignment horizontal="center" vertical="top" wrapText="1"/>
    </xf>
    <xf numFmtId="3" fontId="1" fillId="6" borderId="60" xfId="0" applyNumberFormat="1" applyFont="1" applyFill="1" applyBorder="1" applyAlignment="1">
      <alignment horizontal="right" vertical="top"/>
    </xf>
    <xf numFmtId="3" fontId="1" fillId="6" borderId="36" xfId="0" applyNumberFormat="1" applyFont="1" applyFill="1" applyBorder="1" applyAlignment="1">
      <alignment horizontal="right" vertical="top"/>
    </xf>
    <xf numFmtId="3" fontId="1" fillId="6" borderId="13" xfId="0" applyNumberFormat="1" applyFont="1" applyFill="1" applyBorder="1" applyAlignment="1">
      <alignment horizontal="right" vertical="top"/>
    </xf>
    <xf numFmtId="3" fontId="1" fillId="6" borderId="44" xfId="0" applyNumberFormat="1" applyFont="1" applyFill="1" applyBorder="1" applyAlignment="1">
      <alignment horizontal="center" vertical="top"/>
    </xf>
    <xf numFmtId="0" fontId="1" fillId="6" borderId="60" xfId="0" applyFont="1" applyFill="1" applyBorder="1" applyAlignment="1">
      <alignment horizontal="left" vertical="top" wrapText="1"/>
    </xf>
    <xf numFmtId="0" fontId="1" fillId="6" borderId="36" xfId="0" applyFont="1" applyFill="1" applyBorder="1" applyAlignment="1">
      <alignment horizontal="left" vertical="top" wrapText="1"/>
    </xf>
    <xf numFmtId="0" fontId="1" fillId="6" borderId="59" xfId="0" applyFont="1" applyFill="1" applyBorder="1" applyAlignment="1">
      <alignment horizontal="left" vertical="top" wrapText="1"/>
    </xf>
    <xf numFmtId="0" fontId="1" fillId="6" borderId="37" xfId="0" applyFont="1" applyFill="1" applyBorder="1" applyAlignment="1">
      <alignment horizontal="left" vertical="top" wrapText="1"/>
    </xf>
    <xf numFmtId="165" fontId="1" fillId="6" borderId="36" xfId="0" applyNumberFormat="1"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6" xfId="0" applyNumberFormat="1" applyFont="1" applyFill="1" applyBorder="1" applyAlignment="1">
      <alignment horizontal="center" vertical="top"/>
    </xf>
    <xf numFmtId="165" fontId="19" fillId="6" borderId="60" xfId="0" applyNumberFormat="1" applyFont="1" applyFill="1" applyBorder="1" applyAlignment="1">
      <alignment horizontal="center" vertical="top"/>
    </xf>
    <xf numFmtId="165" fontId="19" fillId="6" borderId="13" xfId="0" applyNumberFormat="1" applyFont="1" applyFill="1" applyBorder="1" applyAlignment="1">
      <alignment horizontal="center" vertical="top"/>
    </xf>
    <xf numFmtId="3" fontId="19" fillId="6" borderId="67" xfId="0" applyNumberFormat="1" applyFont="1" applyFill="1" applyBorder="1" applyAlignment="1">
      <alignment horizontal="center" vertical="top" wrapText="1"/>
    </xf>
    <xf numFmtId="3" fontId="1" fillId="6" borderId="120" xfId="0" applyNumberFormat="1" applyFont="1" applyFill="1" applyBorder="1" applyAlignment="1">
      <alignment horizontal="center" vertical="top" wrapText="1"/>
    </xf>
    <xf numFmtId="0" fontId="2" fillId="8" borderId="34" xfId="0" applyFont="1" applyFill="1" applyBorder="1" applyAlignment="1">
      <alignment horizontal="center" vertical="center"/>
    </xf>
    <xf numFmtId="165" fontId="2" fillId="8" borderId="7" xfId="0" applyNumberFormat="1" applyFont="1" applyFill="1" applyBorder="1" applyAlignment="1">
      <alignment horizontal="center" vertical="center"/>
    </xf>
    <xf numFmtId="165" fontId="2" fillId="8" borderId="72" xfId="0" applyNumberFormat="1" applyFont="1" applyFill="1" applyBorder="1" applyAlignment="1">
      <alignment horizontal="center" vertical="center"/>
    </xf>
    <xf numFmtId="165" fontId="2" fillId="8" borderId="42" xfId="0" applyNumberFormat="1" applyFont="1" applyFill="1" applyBorder="1" applyAlignment="1">
      <alignment horizontal="center" vertical="center"/>
    </xf>
    <xf numFmtId="165" fontId="2" fillId="8" borderId="19" xfId="0" applyNumberFormat="1" applyFont="1" applyFill="1" applyBorder="1" applyAlignment="1">
      <alignment horizontal="center" vertical="center"/>
    </xf>
    <xf numFmtId="0" fontId="19" fillId="6" borderId="26" xfId="0" applyFont="1" applyFill="1" applyBorder="1" applyAlignment="1">
      <alignment vertical="top" wrapText="1"/>
    </xf>
    <xf numFmtId="0" fontId="1" fillId="0" borderId="34" xfId="0" applyFont="1" applyBorder="1" applyAlignment="1">
      <alignment vertical="top"/>
    </xf>
    <xf numFmtId="3" fontId="1" fillId="6" borderId="17" xfId="0" applyNumberFormat="1" applyFont="1" applyFill="1" applyBorder="1" applyAlignment="1">
      <alignment vertical="top" wrapText="1"/>
    </xf>
    <xf numFmtId="165" fontId="19" fillId="6" borderId="0" xfId="0" applyNumberFormat="1" applyFont="1" applyFill="1" applyBorder="1" applyAlignment="1">
      <alignment horizontal="center" vertical="top"/>
    </xf>
    <xf numFmtId="165" fontId="19" fillId="6" borderId="127" xfId="0" applyNumberFormat="1" applyFont="1" applyFill="1" applyBorder="1" applyAlignment="1">
      <alignment horizontal="center" vertical="top"/>
    </xf>
    <xf numFmtId="165" fontId="19" fillId="6" borderId="119" xfId="0" applyNumberFormat="1" applyFont="1" applyFill="1" applyBorder="1" applyAlignment="1">
      <alignment horizontal="center" vertical="top"/>
    </xf>
    <xf numFmtId="165" fontId="19" fillId="6" borderId="11" xfId="0" applyNumberFormat="1" applyFont="1" applyFill="1" applyBorder="1" applyAlignment="1">
      <alignment horizontal="center" vertical="top"/>
    </xf>
    <xf numFmtId="165" fontId="19" fillId="6" borderId="57" xfId="0" applyNumberFormat="1" applyFont="1" applyFill="1" applyBorder="1" applyAlignment="1">
      <alignment horizontal="center" vertical="top"/>
    </xf>
    <xf numFmtId="3" fontId="1" fillId="6" borderId="120" xfId="0" applyNumberFormat="1" applyFont="1" applyFill="1" applyBorder="1" applyAlignment="1">
      <alignment vertical="top" wrapText="1"/>
    </xf>
    <xf numFmtId="3" fontId="1" fillId="6" borderId="55" xfId="0" applyNumberFormat="1" applyFont="1" applyFill="1" applyBorder="1" applyAlignment="1">
      <alignment vertical="top" wrapText="1"/>
    </xf>
    <xf numFmtId="3" fontId="19" fillId="6" borderId="99" xfId="0" applyNumberFormat="1" applyFont="1" applyFill="1" applyBorder="1" applyAlignment="1">
      <alignment vertical="top" wrapText="1"/>
    </xf>
    <xf numFmtId="0" fontId="1" fillId="0" borderId="55" xfId="0" applyFont="1" applyBorder="1" applyAlignment="1">
      <alignment vertical="top" wrapText="1"/>
    </xf>
    <xf numFmtId="165" fontId="19" fillId="6" borderId="89" xfId="0" applyNumberFormat="1" applyFont="1" applyFill="1" applyBorder="1" applyAlignment="1">
      <alignment horizontal="center" vertical="top"/>
    </xf>
    <xf numFmtId="165" fontId="19" fillId="6" borderId="79" xfId="0" applyNumberFormat="1" applyFont="1" applyFill="1" applyBorder="1" applyAlignment="1">
      <alignment horizontal="center" vertical="center"/>
    </xf>
    <xf numFmtId="165" fontId="19" fillId="6" borderId="119" xfId="0" applyNumberFormat="1" applyFont="1" applyFill="1" applyBorder="1" applyAlignment="1">
      <alignment horizontal="center" vertical="center"/>
    </xf>
    <xf numFmtId="165" fontId="19" fillId="6" borderId="118" xfId="0" applyNumberFormat="1" applyFont="1" applyFill="1" applyBorder="1" applyAlignment="1">
      <alignment horizontal="center" vertical="center"/>
    </xf>
    <xf numFmtId="165" fontId="1" fillId="6" borderId="60" xfId="0" applyNumberFormat="1" applyFont="1" applyFill="1" applyBorder="1" applyAlignment="1">
      <alignment horizontal="center" vertical="top"/>
    </xf>
    <xf numFmtId="165" fontId="19" fillId="6" borderId="6" xfId="0" applyNumberFormat="1" applyFont="1" applyFill="1" applyBorder="1" applyAlignment="1">
      <alignment horizontal="center" vertical="top"/>
    </xf>
    <xf numFmtId="165" fontId="19" fillId="6" borderId="74" xfId="0" applyNumberFormat="1" applyFont="1" applyFill="1" applyBorder="1" applyAlignment="1">
      <alignment horizontal="center" vertical="top"/>
    </xf>
    <xf numFmtId="0" fontId="1" fillId="0" borderId="3" xfId="0" applyFont="1" applyBorder="1" applyAlignment="1">
      <alignment vertical="top" wrapText="1"/>
    </xf>
    <xf numFmtId="165" fontId="19" fillId="6" borderId="21" xfId="0" applyNumberFormat="1" applyFont="1" applyFill="1" applyBorder="1" applyAlignment="1">
      <alignment horizontal="center" vertical="top"/>
    </xf>
    <xf numFmtId="0" fontId="19" fillId="0" borderId="4" xfId="0" applyFont="1" applyFill="1" applyBorder="1" applyAlignment="1">
      <alignment horizontal="center" vertical="top"/>
    </xf>
    <xf numFmtId="0" fontId="1" fillId="0" borderId="71" xfId="0" applyFont="1" applyBorder="1" applyAlignment="1">
      <alignment vertical="top" wrapText="1"/>
    </xf>
    <xf numFmtId="0" fontId="19" fillId="6" borderId="92" xfId="0" applyFont="1" applyFill="1" applyBorder="1" applyAlignment="1">
      <alignment horizontal="center" vertical="top"/>
    </xf>
    <xf numFmtId="165" fontId="19" fillId="6" borderId="5" xfId="0" applyNumberFormat="1" applyFont="1" applyFill="1" applyBorder="1" applyAlignment="1">
      <alignment horizontal="center" vertical="center"/>
    </xf>
    <xf numFmtId="165" fontId="19" fillId="6" borderId="127" xfId="0" applyNumberFormat="1" applyFont="1" applyFill="1" applyBorder="1" applyAlignment="1">
      <alignment horizontal="center" vertical="center"/>
    </xf>
    <xf numFmtId="165" fontId="2" fillId="8" borderId="2" xfId="0" applyNumberFormat="1" applyFont="1" applyFill="1" applyBorder="1" applyAlignment="1">
      <alignment horizontal="center" vertical="top"/>
    </xf>
    <xf numFmtId="165" fontId="2" fillId="8" borderId="124" xfId="0" applyNumberFormat="1" applyFont="1" applyFill="1" applyBorder="1" applyAlignment="1">
      <alignment horizontal="center" vertical="top"/>
    </xf>
    <xf numFmtId="0" fontId="19" fillId="6" borderId="53" xfId="0" applyFont="1" applyFill="1" applyBorder="1" applyAlignment="1">
      <alignment horizontal="center" vertical="top" wrapText="1"/>
    </xf>
    <xf numFmtId="165" fontId="19" fillId="6" borderId="120" xfId="0" applyNumberFormat="1" applyFont="1" applyFill="1" applyBorder="1" applyAlignment="1">
      <alignment horizontal="center" vertical="top"/>
    </xf>
    <xf numFmtId="165" fontId="2" fillId="8" borderId="22" xfId="0" applyNumberFormat="1" applyFont="1" applyFill="1" applyBorder="1" applyAlignment="1">
      <alignment horizontal="center" vertical="center"/>
    </xf>
    <xf numFmtId="0" fontId="19" fillId="6" borderId="116" xfId="0" applyFont="1" applyFill="1" applyBorder="1" applyAlignment="1">
      <alignment horizontal="center" vertical="top" wrapText="1"/>
    </xf>
    <xf numFmtId="165" fontId="19" fillId="6" borderId="117" xfId="0" applyNumberFormat="1" applyFont="1" applyFill="1" applyBorder="1" applyAlignment="1">
      <alignment horizontal="center" vertical="top"/>
    </xf>
    <xf numFmtId="3" fontId="19" fillId="6" borderId="55" xfId="0" applyNumberFormat="1" applyFont="1" applyFill="1" applyBorder="1" applyAlignment="1">
      <alignment horizontal="center" vertical="top" wrapText="1"/>
    </xf>
    <xf numFmtId="165" fontId="1" fillId="6" borderId="14"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0" fontId="1" fillId="0" borderId="16" xfId="0" applyFont="1" applyBorder="1" applyAlignment="1">
      <alignment vertical="top"/>
    </xf>
    <xf numFmtId="0" fontId="1" fillId="0" borderId="3" xfId="0" applyFont="1" applyBorder="1" applyAlignment="1">
      <alignment vertical="top"/>
    </xf>
    <xf numFmtId="165" fontId="1" fillId="6" borderId="66"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25"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27" xfId="0" applyNumberFormat="1" applyFont="1" applyFill="1" applyBorder="1" applyAlignment="1">
      <alignment horizontal="center" vertical="top"/>
    </xf>
    <xf numFmtId="165" fontId="1" fillId="6" borderId="6" xfId="0" applyNumberFormat="1" applyFont="1" applyFill="1" applyBorder="1" applyAlignment="1">
      <alignment horizontal="center" vertical="top"/>
    </xf>
    <xf numFmtId="0" fontId="1" fillId="0" borderId="3" xfId="0" applyFont="1" applyBorder="1" applyAlignment="1">
      <alignment horizontal="left" vertical="top" wrapText="1"/>
    </xf>
    <xf numFmtId="0" fontId="1" fillId="0" borderId="16" xfId="0" applyFont="1" applyBorder="1" applyAlignment="1">
      <alignment horizontal="left"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1" fillId="6" borderId="13" xfId="0" applyFont="1" applyFill="1" applyBorder="1" applyAlignment="1">
      <alignment horizontal="center" vertical="top" wrapText="1"/>
    </xf>
    <xf numFmtId="0" fontId="1" fillId="6" borderId="75" xfId="0" applyFont="1" applyFill="1" applyBorder="1" applyAlignment="1">
      <alignment horizontal="left" vertical="top" wrapText="1"/>
    </xf>
    <xf numFmtId="0" fontId="19" fillId="6" borderId="11" xfId="0" applyFont="1" applyFill="1" applyBorder="1" applyAlignment="1">
      <alignment horizontal="left" vertical="top" wrapText="1"/>
    </xf>
    <xf numFmtId="0" fontId="1" fillId="6" borderId="3" xfId="0" applyFont="1" applyFill="1" applyBorder="1" applyAlignment="1">
      <alignment vertical="top" wrapText="1"/>
    </xf>
    <xf numFmtId="0" fontId="2" fillId="6" borderId="23" xfId="0" applyFont="1" applyFill="1" applyBorder="1" applyAlignment="1">
      <alignment horizontal="center" vertical="top" wrapText="1"/>
    </xf>
    <xf numFmtId="0" fontId="1" fillId="6" borderId="77" xfId="0" applyFont="1" applyFill="1" applyBorder="1" applyAlignment="1">
      <alignment horizontal="left" vertical="top" wrapText="1"/>
    </xf>
    <xf numFmtId="0" fontId="24" fillId="6" borderId="11" xfId="0" applyFont="1" applyFill="1" applyBorder="1" applyAlignment="1">
      <alignment horizontal="center" vertical="top" wrapText="1"/>
    </xf>
    <xf numFmtId="165" fontId="19" fillId="6" borderId="0" xfId="0" applyNumberFormat="1" applyFont="1" applyFill="1" applyBorder="1" applyAlignment="1">
      <alignment horizontal="center" vertical="top" wrapText="1"/>
    </xf>
    <xf numFmtId="165" fontId="19" fillId="6" borderId="31" xfId="0" applyNumberFormat="1" applyFont="1" applyFill="1" applyBorder="1" applyAlignment="1">
      <alignment horizontal="center" vertical="top" wrapText="1"/>
    </xf>
    <xf numFmtId="165" fontId="19" fillId="6" borderId="65" xfId="0" applyNumberFormat="1" applyFont="1" applyFill="1" applyBorder="1" applyAlignment="1">
      <alignment horizontal="center" vertical="center"/>
    </xf>
    <xf numFmtId="0" fontId="24" fillId="6" borderId="24" xfId="0" applyFont="1" applyFill="1" applyBorder="1" applyAlignment="1">
      <alignment vertical="top" textRotation="255" wrapText="1"/>
    </xf>
    <xf numFmtId="0" fontId="19" fillId="6" borderId="88" xfId="0" applyFont="1" applyFill="1" applyBorder="1" applyAlignment="1">
      <alignment horizontal="left" vertical="top" wrapText="1"/>
    </xf>
    <xf numFmtId="3" fontId="19" fillId="6" borderId="82" xfId="0" applyNumberFormat="1" applyFont="1" applyFill="1" applyBorder="1" applyAlignment="1">
      <alignment horizontal="left" vertical="top" wrapText="1"/>
    </xf>
    <xf numFmtId="3" fontId="19" fillId="6" borderId="36" xfId="0" applyNumberFormat="1" applyFont="1" applyFill="1" applyBorder="1" applyAlignment="1">
      <alignment horizontal="left" vertical="top" wrapText="1"/>
    </xf>
    <xf numFmtId="0" fontId="31" fillId="0" borderId="0" xfId="0" applyFont="1" applyBorder="1" applyAlignment="1">
      <alignment vertical="top"/>
    </xf>
    <xf numFmtId="0" fontId="31" fillId="0" borderId="0" xfId="0" applyFont="1" applyAlignment="1">
      <alignment vertical="top"/>
    </xf>
    <xf numFmtId="3" fontId="31" fillId="0" borderId="0" xfId="0" applyNumberFormat="1" applyFont="1" applyBorder="1" applyAlignment="1">
      <alignment vertical="top"/>
    </xf>
    <xf numFmtId="0" fontId="30" fillId="0" borderId="0" xfId="0" applyFont="1"/>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0" fontId="1" fillId="6" borderId="27" xfId="0" applyFont="1" applyFill="1" applyBorder="1" applyAlignment="1">
      <alignment horizontal="center" vertical="top"/>
    </xf>
    <xf numFmtId="0" fontId="19" fillId="6" borderId="56" xfId="0" applyFont="1" applyFill="1" applyBorder="1" applyAlignment="1">
      <alignment horizontal="center" vertical="top"/>
    </xf>
    <xf numFmtId="0" fontId="1" fillId="6" borderId="66" xfId="0" applyFont="1" applyFill="1" applyBorder="1" applyAlignment="1">
      <alignment horizontal="center" vertical="top"/>
    </xf>
    <xf numFmtId="0" fontId="19" fillId="6" borderId="3" xfId="0" applyFont="1" applyFill="1" applyBorder="1" applyAlignment="1">
      <alignment horizontal="center" vertical="top" wrapText="1"/>
    </xf>
    <xf numFmtId="164" fontId="19" fillId="6" borderId="60" xfId="0" applyNumberFormat="1" applyFont="1" applyFill="1" applyBorder="1" applyAlignment="1">
      <alignment horizontal="center" vertical="top" wrapText="1"/>
    </xf>
    <xf numFmtId="164" fontId="19" fillId="6" borderId="84" xfId="0" applyNumberFormat="1" applyFont="1" applyFill="1" applyBorder="1" applyAlignment="1">
      <alignment horizontal="center" vertical="top" wrapText="1"/>
    </xf>
    <xf numFmtId="164" fontId="19" fillId="6" borderId="108" xfId="0" applyNumberFormat="1" applyFont="1" applyFill="1" applyBorder="1" applyAlignment="1">
      <alignment horizontal="center" vertical="top" wrapText="1"/>
    </xf>
    <xf numFmtId="164" fontId="19" fillId="6" borderId="83" xfId="0" applyNumberFormat="1" applyFont="1" applyFill="1" applyBorder="1" applyAlignment="1">
      <alignment horizontal="center" vertical="top" wrapText="1"/>
    </xf>
    <xf numFmtId="164" fontId="1" fillId="6" borderId="70" xfId="0" applyNumberFormat="1" applyFont="1" applyFill="1" applyBorder="1" applyAlignment="1">
      <alignment horizontal="center" vertical="top" wrapText="1"/>
    </xf>
    <xf numFmtId="0" fontId="1" fillId="6" borderId="102" xfId="0" applyFont="1" applyFill="1" applyBorder="1" applyAlignment="1">
      <alignment horizontal="center" vertical="top"/>
    </xf>
    <xf numFmtId="0" fontId="19" fillId="6" borderId="115" xfId="0" applyFont="1" applyFill="1" applyBorder="1" applyAlignment="1">
      <alignment horizontal="center" vertical="top"/>
    </xf>
    <xf numFmtId="164" fontId="1" fillId="6" borderId="57" xfId="0" applyNumberFormat="1" applyFont="1" applyFill="1" applyBorder="1" applyAlignment="1">
      <alignment horizontal="center" vertical="top" wrapText="1"/>
    </xf>
    <xf numFmtId="164" fontId="19" fillId="6" borderId="67" xfId="0" applyNumberFormat="1" applyFont="1" applyFill="1" applyBorder="1" applyAlignment="1">
      <alignment horizontal="center" vertical="top" wrapText="1"/>
    </xf>
    <xf numFmtId="3" fontId="19" fillId="6" borderId="0" xfId="0" applyNumberFormat="1" applyFont="1" applyFill="1" applyBorder="1" applyAlignment="1">
      <alignment vertical="top" wrapText="1"/>
    </xf>
    <xf numFmtId="3" fontId="19" fillId="6" borderId="11" xfId="0" applyNumberFormat="1" applyFont="1" applyFill="1" applyBorder="1" applyAlignment="1">
      <alignment vertical="top" wrapText="1"/>
    </xf>
    <xf numFmtId="3" fontId="1" fillId="6" borderId="57" xfId="0" applyNumberFormat="1" applyFont="1" applyFill="1" applyBorder="1" applyAlignment="1">
      <alignment vertical="top" wrapText="1"/>
    </xf>
    <xf numFmtId="165" fontId="19" fillId="6" borderId="64" xfId="0" applyNumberFormat="1" applyFont="1" applyFill="1" applyBorder="1" applyAlignment="1">
      <alignment horizontal="center" vertical="top"/>
    </xf>
    <xf numFmtId="165" fontId="19" fillId="6" borderId="67" xfId="0" applyNumberFormat="1" applyFont="1" applyFill="1" applyBorder="1" applyAlignment="1">
      <alignment horizontal="center" vertical="top"/>
    </xf>
    <xf numFmtId="0" fontId="12" fillId="0" borderId="0" xfId="0" applyFont="1" applyFill="1" applyAlignment="1">
      <alignment vertical="top" wrapText="1"/>
    </xf>
    <xf numFmtId="0" fontId="2" fillId="0" borderId="0" xfId="0" applyFont="1" applyBorder="1" applyAlignment="1">
      <alignment horizontal="center" vertical="center"/>
    </xf>
    <xf numFmtId="0" fontId="3" fillId="0" borderId="0" xfId="0" applyFont="1" applyBorder="1" applyAlignment="1">
      <alignment horizontal="left" vertical="top" wrapText="1"/>
    </xf>
    <xf numFmtId="0" fontId="1" fillId="0" borderId="0" xfId="0" applyFont="1" applyBorder="1" applyAlignment="1">
      <alignment horizontal="left" vertical="top"/>
    </xf>
    <xf numFmtId="0" fontId="3" fillId="0" borderId="0" xfId="0" applyFont="1" applyBorder="1" applyAlignment="1">
      <alignment horizontal="left" vertical="top"/>
    </xf>
    <xf numFmtId="0" fontId="1" fillId="0" borderId="0" xfId="0" applyFont="1" applyBorder="1" applyAlignment="1">
      <alignment horizontal="left" vertical="top" wrapText="1"/>
    </xf>
    <xf numFmtId="0" fontId="1" fillId="0" borderId="0" xfId="0" applyFont="1" applyBorder="1" applyAlignment="1">
      <alignment horizontal="justify" vertical="top"/>
    </xf>
    <xf numFmtId="0" fontId="1" fillId="0" borderId="0" xfId="0" applyFont="1" applyBorder="1" applyAlignment="1">
      <alignment horizontal="center"/>
    </xf>
    <xf numFmtId="0" fontId="32" fillId="0" borderId="0" xfId="0" applyFont="1" applyFill="1" applyAlignment="1">
      <alignment vertical="top" wrapText="1"/>
    </xf>
    <xf numFmtId="0" fontId="32" fillId="0" borderId="0" xfId="0" applyFont="1" applyFill="1" applyAlignment="1">
      <alignment horizontal="right" vertical="top" wrapText="1"/>
    </xf>
    <xf numFmtId="0" fontId="33" fillId="0" borderId="0" xfId="0" applyFont="1" applyBorder="1" applyAlignment="1">
      <alignment vertical="top"/>
    </xf>
    <xf numFmtId="0" fontId="33" fillId="0" borderId="0" xfId="0" applyFont="1" applyAlignment="1">
      <alignment vertical="top"/>
    </xf>
    <xf numFmtId="3" fontId="33" fillId="0" borderId="0" xfId="0" applyNumberFormat="1" applyFont="1" applyBorder="1" applyAlignment="1">
      <alignment vertical="top"/>
    </xf>
    <xf numFmtId="0" fontId="34" fillId="0" borderId="0" xfId="0" applyFont="1"/>
    <xf numFmtId="0" fontId="33" fillId="0" borderId="0" xfId="0" applyFont="1" applyBorder="1" applyAlignment="1">
      <alignment horizontal="right" vertical="top"/>
    </xf>
    <xf numFmtId="165" fontId="33" fillId="0" borderId="0" xfId="0" applyNumberFormat="1" applyFont="1" applyBorder="1" applyAlignment="1">
      <alignment vertical="top"/>
    </xf>
    <xf numFmtId="164" fontId="33" fillId="0" borderId="0" xfId="0" applyNumberFormat="1" applyFont="1" applyBorder="1" applyAlignment="1">
      <alignment vertical="top"/>
    </xf>
    <xf numFmtId="4" fontId="33" fillId="0" borderId="0" xfId="0" applyNumberFormat="1" applyFont="1" applyBorder="1" applyAlignment="1">
      <alignment vertical="top"/>
    </xf>
    <xf numFmtId="0" fontId="33" fillId="0" borderId="0" xfId="0" applyFont="1" applyBorder="1" applyAlignment="1">
      <alignment vertical="top"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165" fontId="1" fillId="6" borderId="66" xfId="0" applyNumberFormat="1" applyFont="1" applyFill="1" applyBorder="1" applyAlignment="1">
      <alignment horizontal="center" vertical="top"/>
    </xf>
    <xf numFmtId="3" fontId="29" fillId="6" borderId="88" xfId="0" applyNumberFormat="1" applyFont="1" applyFill="1" applyBorder="1" applyAlignment="1">
      <alignment horizontal="justify" vertical="top"/>
    </xf>
    <xf numFmtId="165" fontId="1" fillId="6" borderId="115"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21" fillId="6" borderId="43" xfId="0" applyFont="1" applyFill="1" applyBorder="1" applyAlignment="1">
      <alignment horizontal="left" vertical="top" wrapText="1"/>
    </xf>
    <xf numFmtId="165" fontId="1" fillId="0" borderId="0" xfId="0" applyNumberFormat="1" applyFont="1" applyBorder="1" applyAlignment="1">
      <alignment vertical="top"/>
    </xf>
    <xf numFmtId="164" fontId="1" fillId="0" borderId="0" xfId="0" applyNumberFormat="1" applyFont="1" applyBorder="1" applyAlignment="1">
      <alignment vertical="top"/>
    </xf>
    <xf numFmtId="165" fontId="19" fillId="6" borderId="55" xfId="0" applyNumberFormat="1" applyFont="1" applyFill="1" applyBorder="1" applyAlignment="1">
      <alignment horizontal="left" vertical="top" wrapText="1"/>
    </xf>
    <xf numFmtId="165" fontId="1" fillId="6" borderId="6" xfId="0" applyNumberFormat="1" applyFont="1" applyFill="1" applyBorder="1" applyAlignment="1">
      <alignment horizontal="center" vertical="top"/>
    </xf>
    <xf numFmtId="0" fontId="19" fillId="6" borderId="36" xfId="0" applyFont="1" applyFill="1" applyBorder="1" applyAlignment="1">
      <alignment horizontal="center" vertical="top"/>
    </xf>
    <xf numFmtId="0" fontId="19" fillId="6" borderId="82" xfId="0" applyFont="1" applyFill="1" applyBorder="1" applyAlignment="1">
      <alignment horizontal="center" vertical="top" wrapText="1"/>
    </xf>
    <xf numFmtId="165" fontId="19" fillId="6" borderId="84" xfId="0" applyNumberFormat="1" applyFont="1" applyFill="1" applyBorder="1" applyAlignment="1">
      <alignment horizontal="center" vertical="top"/>
    </xf>
    <xf numFmtId="165" fontId="19" fillId="6" borderId="85" xfId="0" applyNumberFormat="1" applyFont="1" applyFill="1" applyBorder="1" applyAlignment="1">
      <alignment horizontal="center" vertical="top"/>
    </xf>
    <xf numFmtId="165" fontId="19" fillId="6" borderId="83" xfId="0" applyNumberFormat="1" applyFont="1" applyFill="1" applyBorder="1" applyAlignment="1">
      <alignment horizontal="center" vertical="top"/>
    </xf>
    <xf numFmtId="0" fontId="19" fillId="6" borderId="18" xfId="0" applyFont="1" applyFill="1" applyBorder="1" applyAlignment="1">
      <alignment horizontal="center" vertical="top" wrapText="1"/>
    </xf>
    <xf numFmtId="165" fontId="19" fillId="6" borderId="27" xfId="0" applyNumberFormat="1" applyFont="1" applyFill="1" applyBorder="1" applyAlignment="1">
      <alignment horizontal="center" vertical="top"/>
    </xf>
    <xf numFmtId="165" fontId="19" fillId="6" borderId="66" xfId="0" applyNumberFormat="1" applyFont="1" applyFill="1" applyBorder="1" applyAlignment="1">
      <alignment horizontal="center" vertical="top"/>
    </xf>
    <xf numFmtId="165" fontId="19" fillId="6" borderId="15" xfId="0" applyNumberFormat="1" applyFont="1" applyFill="1" applyBorder="1" applyAlignment="1">
      <alignment horizontal="center" vertical="top"/>
    </xf>
    <xf numFmtId="0" fontId="19" fillId="6" borderId="86" xfId="0" applyFont="1" applyFill="1" applyBorder="1" applyAlignment="1">
      <alignment horizontal="center" vertical="top" wrapText="1"/>
    </xf>
    <xf numFmtId="165" fontId="19" fillId="6" borderId="75" xfId="0" applyNumberFormat="1" applyFont="1" applyFill="1" applyBorder="1" applyAlignment="1">
      <alignment horizontal="center" vertical="top"/>
    </xf>
    <xf numFmtId="3" fontId="19" fillId="6" borderId="64" xfId="0" applyNumberFormat="1" applyFont="1" applyFill="1" applyBorder="1" applyAlignment="1">
      <alignment horizontal="center" vertical="top" wrapText="1"/>
    </xf>
    <xf numFmtId="0" fontId="19" fillId="6" borderId="16" xfId="0" applyFont="1" applyFill="1" applyBorder="1" applyAlignment="1">
      <alignment horizontal="center" vertical="top" wrapText="1"/>
    </xf>
    <xf numFmtId="164" fontId="19" fillId="6" borderId="85" xfId="0" applyNumberFormat="1" applyFont="1" applyFill="1" applyBorder="1" applyAlignment="1">
      <alignment horizontal="center" vertical="top" wrapText="1"/>
    </xf>
    <xf numFmtId="164" fontId="19" fillId="6" borderId="6" xfId="0" applyNumberFormat="1" applyFont="1" applyFill="1" applyBorder="1" applyAlignment="1">
      <alignment horizontal="center" vertical="top" wrapText="1"/>
    </xf>
    <xf numFmtId="165" fontId="19" fillId="6" borderId="59" xfId="0" applyNumberFormat="1" applyFont="1" applyFill="1" applyBorder="1" applyAlignment="1">
      <alignment horizontal="center" vertical="top"/>
    </xf>
    <xf numFmtId="3" fontId="19" fillId="6" borderId="6" xfId="0" applyNumberFormat="1" applyFont="1" applyFill="1" applyBorder="1" applyAlignment="1">
      <alignment horizontal="center" vertical="top" wrapText="1"/>
    </xf>
    <xf numFmtId="3" fontId="19" fillId="6" borderId="27" xfId="0" applyNumberFormat="1" applyFont="1" applyFill="1" applyBorder="1" applyAlignment="1">
      <alignment horizontal="center" vertical="top" wrapText="1"/>
    </xf>
    <xf numFmtId="3" fontId="19" fillId="6" borderId="25" xfId="0" applyNumberFormat="1" applyFont="1" applyFill="1" applyBorder="1" applyAlignment="1">
      <alignment horizontal="center" vertical="top" wrapText="1"/>
    </xf>
    <xf numFmtId="164" fontId="19" fillId="6" borderId="27" xfId="0" applyNumberFormat="1" applyFont="1" applyFill="1" applyBorder="1" applyAlignment="1">
      <alignment horizontal="center" vertical="top"/>
    </xf>
    <xf numFmtId="164" fontId="19" fillId="6" borderId="66" xfId="0" applyNumberFormat="1" applyFont="1" applyFill="1" applyBorder="1" applyAlignment="1">
      <alignment horizontal="center" vertical="top"/>
    </xf>
    <xf numFmtId="164" fontId="19" fillId="6" borderId="14" xfId="0" applyNumberFormat="1" applyFont="1" applyFill="1" applyBorder="1" applyAlignment="1">
      <alignment horizontal="center" vertical="top"/>
    </xf>
    <xf numFmtId="164" fontId="19" fillId="6" borderId="15" xfId="0" applyNumberFormat="1" applyFont="1" applyFill="1" applyBorder="1" applyAlignment="1">
      <alignment horizontal="center" vertical="top"/>
    </xf>
    <xf numFmtId="0" fontId="19" fillId="6" borderId="60" xfId="0" applyFont="1" applyFill="1" applyBorder="1" applyAlignment="1">
      <alignment horizontal="center" vertical="top"/>
    </xf>
    <xf numFmtId="3" fontId="19" fillId="6" borderId="55" xfId="0" applyNumberFormat="1" applyFont="1" applyFill="1" applyBorder="1" applyAlignment="1">
      <alignment horizontal="center" vertical="top"/>
    </xf>
    <xf numFmtId="164" fontId="19" fillId="6" borderId="102" xfId="0" applyNumberFormat="1" applyFont="1" applyFill="1" applyBorder="1" applyAlignment="1">
      <alignment horizontal="center" vertical="top" wrapText="1"/>
    </xf>
    <xf numFmtId="164" fontId="19" fillId="6" borderId="70" xfId="0" applyNumberFormat="1" applyFont="1" applyFill="1" applyBorder="1" applyAlignment="1">
      <alignment horizontal="center" vertical="top" wrapText="1"/>
    </xf>
    <xf numFmtId="164" fontId="19" fillId="6" borderId="115" xfId="0" applyNumberFormat="1" applyFont="1" applyFill="1" applyBorder="1" applyAlignment="1">
      <alignment horizontal="center" vertical="top" wrapText="1"/>
    </xf>
    <xf numFmtId="165" fontId="19" fillId="6" borderId="78" xfId="0" applyNumberFormat="1" applyFont="1" applyFill="1" applyBorder="1" applyAlignment="1">
      <alignment horizontal="center" vertical="top"/>
    </xf>
    <xf numFmtId="165" fontId="19" fillId="6" borderId="12" xfId="0" applyNumberFormat="1" applyFont="1" applyFill="1" applyBorder="1" applyAlignment="1">
      <alignment horizontal="center" vertical="top"/>
    </xf>
    <xf numFmtId="0" fontId="19" fillId="6" borderId="120" xfId="0" applyFont="1" applyFill="1" applyBorder="1" applyAlignment="1">
      <alignment horizontal="center" vertical="top"/>
    </xf>
    <xf numFmtId="0" fontId="19" fillId="6" borderId="84" xfId="0" applyFont="1" applyFill="1" applyBorder="1" applyAlignment="1">
      <alignment horizontal="center" vertical="top"/>
    </xf>
    <xf numFmtId="164" fontId="19" fillId="6" borderId="108" xfId="0" applyNumberFormat="1" applyFont="1" applyFill="1" applyBorder="1" applyAlignment="1">
      <alignment horizontal="center" vertical="top"/>
    </xf>
    <xf numFmtId="164" fontId="19" fillId="6" borderId="83" xfId="0" applyNumberFormat="1" applyFont="1" applyFill="1" applyBorder="1" applyAlignment="1">
      <alignment horizontal="center" vertical="top"/>
    </xf>
    <xf numFmtId="3" fontId="19" fillId="6" borderId="86" xfId="0" applyNumberFormat="1" applyFont="1" applyFill="1" applyBorder="1" applyAlignment="1">
      <alignment horizontal="center" vertical="top"/>
    </xf>
    <xf numFmtId="164" fontId="19" fillId="6" borderId="25" xfId="0" applyNumberFormat="1" applyFont="1" applyFill="1" applyBorder="1" applyAlignment="1">
      <alignment horizontal="center" vertical="top"/>
    </xf>
    <xf numFmtId="164" fontId="19" fillId="6" borderId="59" xfId="0" applyNumberFormat="1" applyFont="1" applyFill="1" applyBorder="1" applyAlignment="1">
      <alignment horizontal="center" vertical="top"/>
    </xf>
    <xf numFmtId="164" fontId="19" fillId="6" borderId="23" xfId="0" applyNumberFormat="1" applyFont="1" applyFill="1" applyBorder="1" applyAlignment="1">
      <alignment horizontal="center" vertical="top"/>
    </xf>
    <xf numFmtId="165" fontId="19" fillId="6" borderId="110" xfId="0" applyNumberFormat="1" applyFont="1" applyFill="1" applyBorder="1" applyAlignment="1">
      <alignment horizontal="center" vertical="top"/>
    </xf>
    <xf numFmtId="0" fontId="19" fillId="6" borderId="55" xfId="0" applyFont="1" applyFill="1" applyBorder="1" applyAlignment="1">
      <alignment horizontal="center" vertical="top" wrapText="1"/>
    </xf>
    <xf numFmtId="165" fontId="19" fillId="6" borderId="70" xfId="0" applyNumberFormat="1" applyFont="1" applyFill="1" applyBorder="1" applyAlignment="1">
      <alignment horizontal="center" vertical="top"/>
    </xf>
    <xf numFmtId="165" fontId="19" fillId="6" borderId="115" xfId="0" applyNumberFormat="1" applyFont="1" applyFill="1" applyBorder="1" applyAlignment="1">
      <alignment horizontal="center" vertical="top"/>
    </xf>
    <xf numFmtId="165" fontId="19" fillId="6" borderId="64" xfId="0" applyNumberFormat="1" applyFont="1" applyFill="1" applyBorder="1" applyAlignment="1">
      <alignment horizontal="center" vertical="top" wrapText="1"/>
    </xf>
    <xf numFmtId="165" fontId="19" fillId="6" borderId="120" xfId="0" applyNumberFormat="1" applyFont="1" applyFill="1" applyBorder="1" applyAlignment="1">
      <alignment horizontal="center" vertical="top" wrapText="1"/>
    </xf>
    <xf numFmtId="165" fontId="19" fillId="6" borderId="67" xfId="0" applyNumberFormat="1" applyFont="1" applyFill="1" applyBorder="1" applyAlignment="1">
      <alignment horizontal="center" vertical="top" wrapText="1"/>
    </xf>
    <xf numFmtId="165" fontId="19" fillId="6" borderId="60" xfId="0" applyNumberFormat="1" applyFont="1" applyFill="1" applyBorder="1" applyAlignment="1">
      <alignment horizontal="center" vertical="top" wrapText="1"/>
    </xf>
    <xf numFmtId="0" fontId="19" fillId="6" borderId="17" xfId="0" applyFont="1" applyFill="1" applyBorder="1" applyAlignment="1">
      <alignment horizontal="center" vertical="top"/>
    </xf>
    <xf numFmtId="0" fontId="19" fillId="6" borderId="18" xfId="0" applyFont="1" applyFill="1" applyBorder="1" applyAlignment="1">
      <alignment horizontal="center" vertical="top"/>
    </xf>
    <xf numFmtId="165" fontId="19" fillId="6" borderId="69" xfId="0" applyNumberFormat="1" applyFont="1" applyFill="1" applyBorder="1" applyAlignment="1">
      <alignment horizontal="center" vertical="top"/>
    </xf>
    <xf numFmtId="164" fontId="19" fillId="6" borderId="23" xfId="0" applyNumberFormat="1" applyFont="1" applyFill="1" applyBorder="1" applyAlignment="1">
      <alignment horizontal="center" vertical="top" wrapText="1"/>
    </xf>
    <xf numFmtId="0" fontId="19" fillId="6" borderId="16" xfId="0" applyFont="1" applyFill="1" applyBorder="1" applyAlignment="1">
      <alignment horizontal="center" vertical="top"/>
    </xf>
    <xf numFmtId="165" fontId="19" fillId="6" borderId="36" xfId="0" applyNumberFormat="1" applyFont="1" applyFill="1" applyBorder="1" applyAlignment="1">
      <alignment horizontal="center" vertical="top"/>
    </xf>
    <xf numFmtId="164" fontId="19" fillId="6" borderId="27" xfId="0" applyNumberFormat="1" applyFont="1" applyFill="1" applyBorder="1" applyAlignment="1">
      <alignment horizontal="center" vertical="top" wrapText="1"/>
    </xf>
    <xf numFmtId="164" fontId="19" fillId="6" borderId="66" xfId="0" applyNumberFormat="1" applyFont="1" applyFill="1" applyBorder="1" applyAlignment="1">
      <alignment horizontal="center" vertical="top" wrapText="1"/>
    </xf>
    <xf numFmtId="164" fontId="19" fillId="6" borderId="56" xfId="0" applyNumberFormat="1" applyFont="1" applyFill="1" applyBorder="1" applyAlignment="1">
      <alignment horizontal="center" vertical="top" wrapText="1"/>
    </xf>
    <xf numFmtId="164" fontId="19" fillId="6" borderId="14" xfId="0" applyNumberFormat="1" applyFont="1" applyFill="1" applyBorder="1" applyAlignment="1">
      <alignment horizontal="center" vertical="top" wrapText="1"/>
    </xf>
    <xf numFmtId="164" fontId="19" fillId="6" borderId="15" xfId="0" applyNumberFormat="1" applyFont="1" applyFill="1" applyBorder="1" applyAlignment="1">
      <alignment horizontal="center" vertical="top" wrapText="1"/>
    </xf>
    <xf numFmtId="0" fontId="19" fillId="6" borderId="25" xfId="0" applyFont="1" applyFill="1" applyBorder="1" applyAlignment="1">
      <alignment horizontal="center" vertical="top"/>
    </xf>
    <xf numFmtId="3" fontId="19" fillId="6" borderId="10" xfId="0" applyNumberFormat="1" applyFont="1" applyFill="1" applyBorder="1" applyAlignment="1">
      <alignment horizontal="center" vertical="top"/>
    </xf>
    <xf numFmtId="3" fontId="19" fillId="6" borderId="27" xfId="0" applyNumberFormat="1" applyFont="1" applyFill="1" applyBorder="1" applyAlignment="1">
      <alignment horizontal="center" vertical="top"/>
    </xf>
    <xf numFmtId="165" fontId="19" fillId="6" borderId="16" xfId="0" applyNumberFormat="1" applyFont="1" applyFill="1" applyBorder="1" applyAlignment="1">
      <alignment horizontal="center" vertical="top"/>
    </xf>
    <xf numFmtId="0" fontId="19" fillId="6" borderId="83" xfId="0" applyFont="1" applyFill="1" applyBorder="1" applyAlignment="1">
      <alignment horizontal="center" vertical="top"/>
    </xf>
    <xf numFmtId="0" fontId="1" fillId="6" borderId="84" xfId="0" applyFont="1" applyFill="1" applyBorder="1" applyAlignment="1">
      <alignment vertical="top"/>
    </xf>
    <xf numFmtId="0" fontId="19" fillId="6" borderId="83" xfId="0" applyFont="1" applyFill="1" applyBorder="1" applyAlignment="1">
      <alignment vertical="top"/>
    </xf>
    <xf numFmtId="0" fontId="33" fillId="6" borderId="16" xfId="0" applyFont="1" applyFill="1" applyBorder="1" applyAlignment="1">
      <alignment horizontal="center" vertical="top" wrapText="1"/>
    </xf>
    <xf numFmtId="165" fontId="33" fillId="6" borderId="27" xfId="0" applyNumberFormat="1" applyFont="1" applyFill="1" applyBorder="1" applyAlignment="1">
      <alignment horizontal="center" vertical="top"/>
    </xf>
    <xf numFmtId="165" fontId="33" fillId="6" borderId="66" xfId="0" applyNumberFormat="1" applyFont="1" applyFill="1" applyBorder="1" applyAlignment="1">
      <alignment horizontal="center" vertical="top"/>
    </xf>
    <xf numFmtId="165" fontId="33" fillId="6" borderId="15" xfId="0" applyNumberFormat="1" applyFont="1" applyFill="1" applyBorder="1" applyAlignment="1">
      <alignment horizontal="center" vertical="top"/>
    </xf>
    <xf numFmtId="165" fontId="33" fillId="6" borderId="66" xfId="0" applyNumberFormat="1" applyFont="1" applyFill="1" applyBorder="1" applyAlignment="1">
      <alignment vertical="top"/>
    </xf>
    <xf numFmtId="165" fontId="33" fillId="6" borderId="14" xfId="0" applyNumberFormat="1" applyFont="1" applyFill="1" applyBorder="1" applyAlignment="1">
      <alignment vertical="top"/>
    </xf>
    <xf numFmtId="165" fontId="33" fillId="6" borderId="15" xfId="0" applyNumberFormat="1" applyFont="1" applyFill="1" applyBorder="1" applyAlignment="1">
      <alignment vertical="top"/>
    </xf>
    <xf numFmtId="165" fontId="33" fillId="6" borderId="44" xfId="0" applyNumberFormat="1" applyFont="1" applyFill="1" applyBorder="1" applyAlignment="1">
      <alignment vertical="top"/>
    </xf>
    <xf numFmtId="165" fontId="33" fillId="6" borderId="83" xfId="0" applyNumberFormat="1" applyFont="1" applyFill="1" applyBorder="1" applyAlignment="1">
      <alignment vertical="top"/>
    </xf>
    <xf numFmtId="3" fontId="33" fillId="6" borderId="96" xfId="0" applyNumberFormat="1" applyFont="1" applyFill="1" applyBorder="1" applyAlignment="1">
      <alignment horizontal="center" vertical="top" wrapText="1"/>
    </xf>
    <xf numFmtId="165" fontId="33" fillId="6" borderId="114" xfId="0" applyNumberFormat="1" applyFont="1" applyFill="1" applyBorder="1" applyAlignment="1">
      <alignment horizontal="center" vertical="top"/>
    </xf>
    <xf numFmtId="165" fontId="33" fillId="6" borderId="69" xfId="0" applyNumberFormat="1" applyFont="1" applyFill="1" applyBorder="1" applyAlignment="1">
      <alignment horizontal="center" vertical="top"/>
    </xf>
    <xf numFmtId="165" fontId="33" fillId="6" borderId="61" xfId="0" applyNumberFormat="1" applyFont="1" applyFill="1" applyBorder="1" applyAlignment="1">
      <alignment horizontal="center" vertical="top"/>
    </xf>
    <xf numFmtId="165" fontId="33" fillId="6" borderId="62" xfId="0" applyNumberFormat="1" applyFont="1" applyFill="1" applyBorder="1" applyAlignment="1">
      <alignment vertical="top"/>
    </xf>
    <xf numFmtId="165" fontId="33" fillId="6" borderId="69" xfId="0" applyNumberFormat="1" applyFont="1" applyFill="1" applyBorder="1" applyAlignment="1">
      <alignment vertical="top"/>
    </xf>
    <xf numFmtId="165" fontId="33" fillId="6" borderId="36" xfId="0" applyNumberFormat="1" applyFont="1" applyFill="1" applyBorder="1" applyAlignment="1">
      <alignment vertical="top"/>
    </xf>
    <xf numFmtId="0" fontId="33" fillId="0" borderId="18" xfId="0" applyFont="1" applyBorder="1" applyAlignment="1">
      <alignment horizontal="center" vertical="top"/>
    </xf>
    <xf numFmtId="165" fontId="33" fillId="6" borderId="13" xfId="0" applyNumberFormat="1" applyFont="1" applyFill="1" applyBorder="1" applyAlignment="1">
      <alignment horizontal="center" vertical="top"/>
    </xf>
    <xf numFmtId="0" fontId="33" fillId="0" borderId="25" xfId="0" applyFont="1" applyBorder="1" applyAlignment="1">
      <alignment vertical="top"/>
    </xf>
    <xf numFmtId="0" fontId="33" fillId="0" borderId="23" xfId="0" applyFont="1" applyBorder="1" applyAlignment="1">
      <alignment vertical="top"/>
    </xf>
    <xf numFmtId="165" fontId="33" fillId="6" borderId="52" xfId="0" applyNumberFormat="1" applyFont="1" applyFill="1" applyBorder="1" applyAlignment="1">
      <alignment vertical="top"/>
    </xf>
    <xf numFmtId="165" fontId="33" fillId="6" borderId="24" xfId="0" applyNumberFormat="1" applyFont="1" applyFill="1" applyBorder="1" applyAlignment="1">
      <alignment vertical="top"/>
    </xf>
    <xf numFmtId="165" fontId="33" fillId="6" borderId="56" xfId="0" applyNumberFormat="1" applyFont="1" applyFill="1" applyBorder="1" applyAlignment="1">
      <alignment horizontal="center" vertical="top"/>
    </xf>
    <xf numFmtId="165" fontId="33" fillId="6" borderId="44" xfId="0" applyNumberFormat="1" applyFont="1" applyFill="1" applyBorder="1" applyAlignment="1">
      <alignment horizontal="center" vertical="top"/>
    </xf>
    <xf numFmtId="0" fontId="33" fillId="6" borderId="18" xfId="0" applyFont="1" applyFill="1" applyBorder="1" applyAlignment="1">
      <alignment horizontal="center" vertical="top" wrapText="1"/>
    </xf>
    <xf numFmtId="165" fontId="33" fillId="6" borderId="25" xfId="0" applyNumberFormat="1" applyFont="1" applyFill="1" applyBorder="1" applyAlignment="1">
      <alignment horizontal="center" vertical="top"/>
    </xf>
    <xf numFmtId="165" fontId="33" fillId="6" borderId="59" xfId="0" applyNumberFormat="1" applyFont="1" applyFill="1" applyBorder="1" applyAlignment="1">
      <alignment horizontal="center" vertical="top"/>
    </xf>
    <xf numFmtId="165" fontId="33" fillId="6" borderId="23" xfId="0" applyNumberFormat="1" applyFont="1" applyFill="1" applyBorder="1" applyAlignment="1">
      <alignment horizontal="center" vertical="top"/>
    </xf>
    <xf numFmtId="165" fontId="33" fillId="6" borderId="37" xfId="0" applyNumberFormat="1" applyFont="1" applyFill="1" applyBorder="1" applyAlignment="1">
      <alignment horizontal="center" vertical="top"/>
    </xf>
    <xf numFmtId="165" fontId="33" fillId="6" borderId="52" xfId="0" applyNumberFormat="1" applyFont="1" applyFill="1" applyBorder="1" applyAlignment="1">
      <alignment horizontal="center" vertical="top"/>
    </xf>
    <xf numFmtId="3" fontId="33" fillId="6" borderId="16" xfId="0" applyNumberFormat="1" applyFont="1" applyFill="1" applyBorder="1" applyAlignment="1">
      <alignment horizontal="center" vertical="top" wrapText="1"/>
    </xf>
    <xf numFmtId="165" fontId="33" fillId="6" borderId="14" xfId="0" applyNumberFormat="1" applyFont="1" applyFill="1" applyBorder="1" applyAlignment="1">
      <alignment horizontal="center" vertical="top"/>
    </xf>
    <xf numFmtId="3" fontId="33" fillId="6" borderId="18" xfId="0" applyNumberFormat="1" applyFont="1" applyFill="1" applyBorder="1" applyAlignment="1">
      <alignment horizontal="center" vertical="top" wrapText="1"/>
    </xf>
    <xf numFmtId="165" fontId="33" fillId="6" borderId="24" xfId="0" applyNumberFormat="1" applyFont="1" applyFill="1" applyBorder="1" applyAlignment="1">
      <alignment horizontal="center" vertical="top"/>
    </xf>
    <xf numFmtId="165" fontId="33" fillId="6" borderId="36" xfId="0" applyNumberFormat="1" applyFont="1" applyFill="1" applyBorder="1" applyAlignment="1">
      <alignment horizontal="center" vertical="top"/>
    </xf>
    <xf numFmtId="165" fontId="33" fillId="6" borderId="6" xfId="0" applyNumberFormat="1" applyFont="1" applyFill="1" applyBorder="1" applyAlignment="1">
      <alignment horizontal="center" vertical="top"/>
    </xf>
    <xf numFmtId="165" fontId="33" fillId="6" borderId="60" xfId="0" applyNumberFormat="1" applyFont="1" applyFill="1" applyBorder="1" applyAlignment="1">
      <alignment horizontal="center" vertical="top"/>
    </xf>
    <xf numFmtId="165" fontId="33" fillId="6" borderId="0" xfId="0" applyNumberFormat="1" applyFont="1" applyFill="1" applyBorder="1" applyAlignment="1">
      <alignment horizontal="center" vertical="top"/>
    </xf>
    <xf numFmtId="164" fontId="33" fillId="6" borderId="27" xfId="0" applyNumberFormat="1" applyFont="1" applyFill="1" applyBorder="1" applyAlignment="1">
      <alignment horizontal="center" vertical="top"/>
    </xf>
    <xf numFmtId="164" fontId="33" fillId="6" borderId="66" xfId="0" applyNumberFormat="1" applyFont="1" applyFill="1" applyBorder="1" applyAlignment="1">
      <alignment horizontal="center" vertical="top"/>
    </xf>
    <xf numFmtId="164" fontId="33" fillId="6" borderId="14" xfId="0" applyNumberFormat="1" applyFont="1" applyFill="1" applyBorder="1" applyAlignment="1">
      <alignment horizontal="center" vertical="top"/>
    </xf>
    <xf numFmtId="164" fontId="33" fillId="6" borderId="15" xfId="0" applyNumberFormat="1" applyFont="1" applyFill="1" applyBorder="1" applyAlignment="1">
      <alignment horizontal="center" vertical="top"/>
    </xf>
    <xf numFmtId="165" fontId="33" fillId="6" borderId="66" xfId="0" applyNumberFormat="1" applyFont="1" applyFill="1" applyBorder="1" applyAlignment="1">
      <alignment horizontal="left" vertical="top" wrapText="1"/>
    </xf>
    <xf numFmtId="165" fontId="33" fillId="6" borderId="56" xfId="0" applyNumberFormat="1" applyFont="1" applyFill="1" applyBorder="1" applyAlignment="1">
      <alignment horizontal="left" vertical="top" wrapText="1"/>
    </xf>
    <xf numFmtId="0" fontId="33" fillId="6" borderId="53" xfId="0" applyFont="1" applyFill="1" applyBorder="1" applyAlignment="1">
      <alignment horizontal="center" vertical="top" wrapText="1"/>
    </xf>
    <xf numFmtId="164" fontId="33" fillId="6" borderId="102" xfId="0" applyNumberFormat="1" applyFont="1" applyFill="1" applyBorder="1" applyAlignment="1">
      <alignment horizontal="center" vertical="top"/>
    </xf>
    <xf numFmtId="164" fontId="33" fillId="6" borderId="70" xfId="0" applyNumberFormat="1" applyFont="1" applyFill="1" applyBorder="1" applyAlignment="1">
      <alignment horizontal="center" vertical="top"/>
    </xf>
    <xf numFmtId="165" fontId="33" fillId="6" borderId="115" xfId="0" applyNumberFormat="1" applyFont="1" applyFill="1" applyBorder="1" applyAlignment="1">
      <alignment horizontal="center" vertical="top"/>
    </xf>
    <xf numFmtId="164" fontId="33" fillId="6" borderId="54" xfId="0" applyNumberFormat="1" applyFont="1" applyFill="1" applyBorder="1" applyAlignment="1">
      <alignment horizontal="center" vertical="top"/>
    </xf>
    <xf numFmtId="164" fontId="33" fillId="6" borderId="115" xfId="0" applyNumberFormat="1" applyFont="1" applyFill="1" applyBorder="1" applyAlignment="1">
      <alignment horizontal="center" vertical="top"/>
    </xf>
    <xf numFmtId="165" fontId="33" fillId="6" borderId="70" xfId="0" applyNumberFormat="1" applyFont="1" applyFill="1" applyBorder="1" applyAlignment="1">
      <alignment horizontal="left" vertical="top" wrapText="1"/>
    </xf>
    <xf numFmtId="165" fontId="33" fillId="6" borderId="100" xfId="0" applyNumberFormat="1" applyFont="1" applyFill="1" applyBorder="1" applyAlignment="1">
      <alignment horizontal="left" vertical="top" wrapText="1"/>
    </xf>
    <xf numFmtId="0" fontId="33" fillId="6" borderId="86" xfId="0" applyFont="1" applyFill="1" applyBorder="1" applyAlignment="1">
      <alignment horizontal="center" vertical="top"/>
    </xf>
    <xf numFmtId="164" fontId="33" fillId="6" borderId="62" xfId="0" applyNumberFormat="1" applyFont="1" applyFill="1" applyBorder="1" applyAlignment="1">
      <alignment horizontal="center" vertical="top"/>
    </xf>
    <xf numFmtId="164" fontId="33" fillId="6" borderId="69" xfId="0" applyNumberFormat="1" applyFont="1" applyFill="1" applyBorder="1" applyAlignment="1">
      <alignment horizontal="center" vertical="top"/>
    </xf>
    <xf numFmtId="164" fontId="33" fillId="6" borderId="61" xfId="0" applyNumberFormat="1" applyFont="1" applyFill="1" applyBorder="1" applyAlignment="1">
      <alignment horizontal="center" vertical="top"/>
    </xf>
    <xf numFmtId="164" fontId="33" fillId="6" borderId="114" xfId="0" applyNumberFormat="1" applyFont="1" applyFill="1" applyBorder="1" applyAlignment="1">
      <alignment horizontal="center" vertical="top"/>
    </xf>
    <xf numFmtId="165" fontId="33" fillId="6" borderId="69" xfId="0" applyNumberFormat="1" applyFont="1" applyFill="1" applyBorder="1" applyAlignment="1">
      <alignment horizontal="center" vertical="top" wrapText="1"/>
    </xf>
    <xf numFmtId="165" fontId="33" fillId="6" borderId="74" xfId="0" applyNumberFormat="1" applyFont="1" applyFill="1" applyBorder="1" applyAlignment="1">
      <alignment horizontal="center" vertical="top" wrapText="1"/>
    </xf>
    <xf numFmtId="0" fontId="33" fillId="6" borderId="3" xfId="0" applyFont="1" applyFill="1" applyBorder="1" applyAlignment="1">
      <alignment horizontal="center" vertical="top" wrapText="1"/>
    </xf>
    <xf numFmtId="165" fontId="33" fillId="6" borderId="11" xfId="0" applyNumberFormat="1" applyFont="1" applyFill="1" applyBorder="1" applyAlignment="1">
      <alignment horizontal="center" vertical="top"/>
    </xf>
    <xf numFmtId="165" fontId="33" fillId="6" borderId="60" xfId="0" applyNumberFormat="1" applyFont="1" applyFill="1" applyBorder="1" applyAlignment="1">
      <alignment vertical="top"/>
    </xf>
    <xf numFmtId="165" fontId="33" fillId="6" borderId="11" xfId="0" applyNumberFormat="1" applyFont="1" applyFill="1" applyBorder="1" applyAlignment="1">
      <alignment vertical="top"/>
    </xf>
    <xf numFmtId="165" fontId="33" fillId="6" borderId="13" xfId="0" applyNumberFormat="1" applyFont="1" applyFill="1" applyBorder="1" applyAlignment="1">
      <alignment vertical="top"/>
    </xf>
    <xf numFmtId="165" fontId="33" fillId="6" borderId="0" xfId="0" applyNumberFormat="1" applyFont="1" applyFill="1" applyBorder="1" applyAlignment="1">
      <alignment vertical="top"/>
    </xf>
    <xf numFmtId="165" fontId="33" fillId="6" borderId="59" xfId="0" applyNumberFormat="1" applyFont="1" applyFill="1" applyBorder="1" applyAlignment="1">
      <alignment vertical="top"/>
    </xf>
    <xf numFmtId="165" fontId="33" fillId="6" borderId="23" xfId="0" applyNumberFormat="1" applyFont="1" applyFill="1" applyBorder="1" applyAlignment="1">
      <alignment vertical="top"/>
    </xf>
    <xf numFmtId="164" fontId="33" fillId="6" borderId="27" xfId="0" applyNumberFormat="1" applyFont="1" applyFill="1" applyBorder="1" applyAlignment="1">
      <alignment horizontal="center" vertical="top" wrapText="1"/>
    </xf>
    <xf numFmtId="164" fontId="33" fillId="6" borderId="66" xfId="0" applyNumberFormat="1" applyFont="1" applyFill="1" applyBorder="1" applyAlignment="1">
      <alignment horizontal="center" vertical="top" wrapText="1"/>
    </xf>
    <xf numFmtId="164" fontId="33" fillId="6" borderId="15" xfId="0" applyNumberFormat="1" applyFont="1" applyFill="1" applyBorder="1" applyAlignment="1">
      <alignment horizontal="center" vertical="top" wrapText="1"/>
    </xf>
    <xf numFmtId="164" fontId="33" fillId="6" borderId="44" xfId="0" applyNumberFormat="1" applyFont="1" applyFill="1" applyBorder="1" applyAlignment="1">
      <alignment horizontal="center" vertical="top" wrapText="1"/>
    </xf>
    <xf numFmtId="164" fontId="33" fillId="6" borderId="33" xfId="0" applyNumberFormat="1" applyFont="1" applyFill="1" applyBorder="1" applyAlignment="1">
      <alignment horizontal="center" vertical="top" wrapText="1"/>
    </xf>
    <xf numFmtId="165" fontId="33" fillId="6" borderId="3" xfId="0" applyNumberFormat="1" applyFont="1" applyFill="1" applyBorder="1" applyAlignment="1">
      <alignment horizontal="center" vertical="top"/>
    </xf>
    <xf numFmtId="164" fontId="33" fillId="6" borderId="6" xfId="0" applyNumberFormat="1" applyFont="1" applyFill="1" applyBorder="1" applyAlignment="1">
      <alignment horizontal="center" vertical="top" wrapText="1"/>
    </xf>
    <xf numFmtId="164" fontId="33" fillId="6" borderId="60" xfId="0" applyNumberFormat="1" applyFont="1" applyFill="1" applyBorder="1" applyAlignment="1">
      <alignment horizontal="center" vertical="top" wrapText="1"/>
    </xf>
    <xf numFmtId="164" fontId="33" fillId="6" borderId="13" xfId="0" applyNumberFormat="1" applyFont="1" applyFill="1" applyBorder="1" applyAlignment="1">
      <alignment horizontal="center" vertical="top" wrapText="1"/>
    </xf>
    <xf numFmtId="164" fontId="33" fillId="6" borderId="0" xfId="0" applyNumberFormat="1" applyFont="1" applyFill="1" applyBorder="1" applyAlignment="1">
      <alignment horizontal="center" vertical="top" wrapText="1"/>
    </xf>
    <xf numFmtId="164" fontId="33" fillId="6" borderId="25" xfId="0" applyNumberFormat="1" applyFont="1" applyFill="1" applyBorder="1" applyAlignment="1">
      <alignment horizontal="center" vertical="top" wrapText="1"/>
    </xf>
    <xf numFmtId="164" fontId="33" fillId="6" borderId="59" xfId="0" applyNumberFormat="1" applyFont="1" applyFill="1" applyBorder="1" applyAlignment="1">
      <alignment horizontal="center" vertical="top" wrapText="1"/>
    </xf>
    <xf numFmtId="164" fontId="33" fillId="6" borderId="23" xfId="0" applyNumberFormat="1" applyFont="1" applyFill="1" applyBorder="1" applyAlignment="1">
      <alignment horizontal="center" vertical="top" wrapText="1"/>
    </xf>
    <xf numFmtId="0" fontId="33" fillId="6" borderId="17" xfId="0" applyFont="1" applyFill="1" applyBorder="1" applyAlignment="1">
      <alignment horizontal="center" vertical="top" wrapText="1"/>
    </xf>
    <xf numFmtId="165" fontId="33" fillId="6" borderId="10" xfId="0" applyNumberFormat="1" applyFont="1" applyFill="1" applyBorder="1" applyAlignment="1">
      <alignment horizontal="center" vertical="top"/>
    </xf>
    <xf numFmtId="165" fontId="33" fillId="6" borderId="78" xfId="0" applyNumberFormat="1" applyFont="1" applyFill="1" applyBorder="1" applyAlignment="1">
      <alignment horizontal="center" vertical="top"/>
    </xf>
    <xf numFmtId="165" fontId="33" fillId="6" borderId="12" xfId="0" applyNumberFormat="1" applyFont="1" applyFill="1" applyBorder="1" applyAlignment="1">
      <alignment horizontal="center" vertical="top"/>
    </xf>
    <xf numFmtId="165" fontId="33" fillId="6" borderId="1" xfId="0" applyNumberFormat="1" applyFont="1" applyFill="1" applyBorder="1" applyAlignment="1">
      <alignment horizontal="center" vertical="top"/>
    </xf>
    <xf numFmtId="165" fontId="33" fillId="6" borderId="46" xfId="0" applyNumberFormat="1" applyFont="1" applyFill="1" applyBorder="1" applyAlignment="1">
      <alignment horizontal="center" vertical="top"/>
    </xf>
    <xf numFmtId="3" fontId="33" fillId="6" borderId="96" xfId="0" applyNumberFormat="1" applyFont="1" applyFill="1" applyBorder="1" applyAlignment="1">
      <alignment horizontal="center" vertical="top"/>
    </xf>
    <xf numFmtId="165" fontId="33" fillId="6" borderId="62" xfId="0" applyNumberFormat="1" applyFont="1" applyFill="1" applyBorder="1" applyAlignment="1">
      <alignment horizontal="center" vertical="top"/>
    </xf>
    <xf numFmtId="165" fontId="33" fillId="6" borderId="101" xfId="0" applyNumberFormat="1" applyFont="1" applyFill="1" applyBorder="1" applyAlignment="1">
      <alignment horizontal="center" vertical="top"/>
    </xf>
    <xf numFmtId="165" fontId="33" fillId="6" borderId="102" xfId="0" applyNumberFormat="1" applyFont="1" applyFill="1" applyBorder="1" applyAlignment="1">
      <alignment horizontal="center" vertical="top"/>
    </xf>
    <xf numFmtId="165" fontId="33" fillId="6" borderId="70" xfId="0" applyNumberFormat="1" applyFont="1" applyFill="1" applyBorder="1" applyAlignment="1">
      <alignment horizontal="center" vertical="top"/>
    </xf>
    <xf numFmtId="165" fontId="33" fillId="6" borderId="54" xfId="0" applyNumberFormat="1" applyFont="1" applyFill="1" applyBorder="1" applyAlignment="1">
      <alignment horizontal="center" vertical="top"/>
    </xf>
    <xf numFmtId="165" fontId="33" fillId="6" borderId="122" xfId="0" applyNumberFormat="1" applyFont="1" applyFill="1" applyBorder="1" applyAlignment="1">
      <alignment horizontal="center" vertical="top"/>
    </xf>
    <xf numFmtId="0" fontId="33" fillId="6" borderId="55" xfId="0" applyFont="1" applyFill="1" applyBorder="1" applyAlignment="1">
      <alignment horizontal="center" vertical="top" wrapText="1"/>
    </xf>
    <xf numFmtId="165" fontId="33" fillId="6" borderId="64" xfId="0" applyNumberFormat="1" applyFont="1" applyFill="1" applyBorder="1" applyAlignment="1">
      <alignment horizontal="center" vertical="top"/>
    </xf>
    <xf numFmtId="165" fontId="33" fillId="6" borderId="120" xfId="0" applyNumberFormat="1" applyFont="1" applyFill="1" applyBorder="1" applyAlignment="1">
      <alignment horizontal="center" vertical="top"/>
    </xf>
    <xf numFmtId="165" fontId="33" fillId="6" borderId="67" xfId="0" applyNumberFormat="1" applyFont="1" applyFill="1" applyBorder="1" applyAlignment="1">
      <alignment horizontal="center" vertical="top"/>
    </xf>
    <xf numFmtId="165" fontId="33" fillId="6" borderId="57" xfId="0" applyNumberFormat="1" applyFont="1" applyFill="1" applyBorder="1" applyAlignment="1">
      <alignment horizontal="center" vertical="top"/>
    </xf>
    <xf numFmtId="165" fontId="33" fillId="6" borderId="123" xfId="0" applyNumberFormat="1" applyFont="1" applyFill="1" applyBorder="1" applyAlignment="1">
      <alignment horizontal="center" vertical="top"/>
    </xf>
    <xf numFmtId="0" fontId="33" fillId="6" borderId="96" xfId="0" applyFont="1" applyFill="1" applyBorder="1" applyAlignment="1">
      <alignment horizontal="center" vertical="top" wrapText="1"/>
    </xf>
    <xf numFmtId="3" fontId="33" fillId="6" borderId="62" xfId="0" applyNumberFormat="1" applyFont="1" applyFill="1" applyBorder="1" applyAlignment="1">
      <alignment vertical="top" wrapText="1"/>
    </xf>
    <xf numFmtId="3" fontId="33" fillId="6" borderId="69" xfId="0" applyNumberFormat="1" applyFont="1" applyFill="1" applyBorder="1" applyAlignment="1">
      <alignment vertical="top" wrapText="1"/>
    </xf>
    <xf numFmtId="3" fontId="33" fillId="6" borderId="114" xfId="0" applyNumberFormat="1" applyFont="1" applyFill="1" applyBorder="1" applyAlignment="1">
      <alignment vertical="top" wrapText="1"/>
    </xf>
    <xf numFmtId="165" fontId="33" fillId="6" borderId="61" xfId="0" applyNumberFormat="1" applyFont="1" applyFill="1" applyBorder="1" applyAlignment="1">
      <alignment horizontal="center" vertical="top" wrapText="1"/>
    </xf>
    <xf numFmtId="165" fontId="33" fillId="6" borderId="114" xfId="0" applyNumberFormat="1" applyFont="1" applyFill="1" applyBorder="1" applyAlignment="1">
      <alignment horizontal="center" vertical="top" wrapText="1"/>
    </xf>
    <xf numFmtId="3" fontId="33" fillId="6" borderId="107" xfId="0" applyNumberFormat="1" applyFont="1" applyFill="1" applyBorder="1" applyAlignment="1">
      <alignment vertical="top" wrapText="1"/>
    </xf>
    <xf numFmtId="3" fontId="33" fillId="6" borderId="61" xfId="0" applyNumberFormat="1" applyFont="1" applyFill="1" applyBorder="1" applyAlignment="1">
      <alignment vertical="top" wrapText="1"/>
    </xf>
    <xf numFmtId="3" fontId="33" fillId="6" borderId="74" xfId="0" applyNumberFormat="1" applyFont="1" applyFill="1" applyBorder="1" applyAlignment="1">
      <alignment vertical="top" wrapText="1"/>
    </xf>
    <xf numFmtId="0" fontId="33" fillId="6" borderId="82" xfId="0" applyFont="1" applyFill="1" applyBorder="1" applyAlignment="1">
      <alignment horizontal="center" vertical="top" wrapText="1"/>
    </xf>
    <xf numFmtId="3" fontId="33" fillId="6" borderId="84" xfId="0" applyNumberFormat="1" applyFont="1" applyFill="1" applyBorder="1" applyAlignment="1">
      <alignment vertical="top" wrapText="1"/>
    </xf>
    <xf numFmtId="3" fontId="33" fillId="6" borderId="108" xfId="0" applyNumberFormat="1" applyFont="1" applyFill="1" applyBorder="1" applyAlignment="1">
      <alignment vertical="top" wrapText="1"/>
    </xf>
    <xf numFmtId="3" fontId="33" fillId="6" borderId="15" xfId="0" applyNumberFormat="1" applyFont="1" applyFill="1" applyBorder="1" applyAlignment="1">
      <alignment vertical="top" wrapText="1"/>
    </xf>
    <xf numFmtId="165" fontId="33" fillId="6" borderId="66" xfId="0" applyNumberFormat="1" applyFont="1" applyFill="1" applyBorder="1" applyAlignment="1">
      <alignment horizontal="center" vertical="top" wrapText="1"/>
    </xf>
    <xf numFmtId="165" fontId="33" fillId="6" borderId="14" xfId="0" applyNumberFormat="1" applyFont="1" applyFill="1" applyBorder="1" applyAlignment="1">
      <alignment horizontal="center" vertical="top" wrapText="1"/>
    </xf>
    <xf numFmtId="165" fontId="33" fillId="6" borderId="15" xfId="0" applyNumberFormat="1" applyFont="1" applyFill="1" applyBorder="1" applyAlignment="1">
      <alignment horizontal="center" vertical="top" wrapText="1"/>
    </xf>
    <xf numFmtId="165" fontId="33" fillId="6" borderId="84" xfId="0" applyNumberFormat="1" applyFont="1" applyFill="1" applyBorder="1" applyAlignment="1">
      <alignment horizontal="center" vertical="top" wrapText="1"/>
    </xf>
    <xf numFmtId="165" fontId="33" fillId="6" borderId="108" xfId="0" applyNumberFormat="1" applyFont="1" applyFill="1" applyBorder="1" applyAlignment="1">
      <alignment horizontal="center" vertical="top" wrapText="1"/>
    </xf>
    <xf numFmtId="165" fontId="33" fillId="6" borderId="56" xfId="0" applyNumberFormat="1" applyFont="1" applyFill="1" applyBorder="1" applyAlignment="1">
      <alignment horizontal="center" vertical="top" wrapText="1"/>
    </xf>
    <xf numFmtId="165" fontId="33" fillId="6" borderId="62" xfId="0" applyNumberFormat="1" applyFont="1" applyFill="1" applyBorder="1" applyAlignment="1">
      <alignment horizontal="center" vertical="top" wrapText="1"/>
    </xf>
    <xf numFmtId="165" fontId="33" fillId="6" borderId="64" xfId="0" applyNumberFormat="1" applyFont="1" applyFill="1" applyBorder="1" applyAlignment="1">
      <alignment horizontal="center" vertical="top" wrapText="1"/>
    </xf>
    <xf numFmtId="165" fontId="33" fillId="6" borderId="120" xfId="0" applyNumberFormat="1" applyFont="1" applyFill="1" applyBorder="1" applyAlignment="1">
      <alignment horizontal="center" vertical="top" wrapText="1"/>
    </xf>
    <xf numFmtId="0" fontId="33" fillId="6" borderId="82" xfId="0" applyFont="1" applyFill="1" applyBorder="1" applyAlignment="1">
      <alignment horizontal="center" vertical="top"/>
    </xf>
    <xf numFmtId="165" fontId="33" fillId="6" borderId="84" xfId="0" applyNumberFormat="1" applyFont="1" applyFill="1" applyBorder="1" applyAlignment="1">
      <alignment horizontal="center" vertical="top"/>
    </xf>
    <xf numFmtId="165" fontId="33" fillId="6" borderId="108" xfId="0" applyNumberFormat="1" applyFont="1" applyFill="1" applyBorder="1" applyAlignment="1">
      <alignment horizontal="center" vertical="top"/>
    </xf>
    <xf numFmtId="165" fontId="33" fillId="6" borderId="98" xfId="0" applyNumberFormat="1" applyFont="1" applyFill="1" applyBorder="1" applyAlignment="1">
      <alignment horizontal="center" vertical="top"/>
    </xf>
    <xf numFmtId="3" fontId="33" fillId="6" borderId="3" xfId="0" applyNumberFormat="1" applyFont="1" applyFill="1" applyBorder="1" applyAlignment="1">
      <alignment horizontal="center" vertical="top" wrapText="1"/>
    </xf>
    <xf numFmtId="165" fontId="33" fillId="6" borderId="73" xfId="0" applyNumberFormat="1" applyFont="1" applyFill="1" applyBorder="1" applyAlignment="1">
      <alignment horizontal="center" vertical="top"/>
    </xf>
    <xf numFmtId="165" fontId="33" fillId="6" borderId="90" xfId="0" applyNumberFormat="1" applyFont="1" applyFill="1" applyBorder="1" applyAlignment="1">
      <alignment horizontal="center" vertical="top"/>
    </xf>
    <xf numFmtId="0" fontId="33" fillId="0" borderId="16" xfId="0" applyFont="1" applyFill="1" applyBorder="1" applyAlignment="1">
      <alignment horizontal="center" vertical="top"/>
    </xf>
    <xf numFmtId="0" fontId="33" fillId="6" borderId="18" xfId="0" applyFont="1" applyFill="1" applyBorder="1" applyAlignment="1">
      <alignment horizontal="center" vertical="top"/>
    </xf>
    <xf numFmtId="0" fontId="33" fillId="0" borderId="18" xfId="0" applyFont="1" applyFill="1" applyBorder="1" applyAlignment="1">
      <alignment horizontal="center" vertical="top"/>
    </xf>
    <xf numFmtId="0" fontId="33" fillId="0" borderId="17" xfId="0" applyFont="1" applyFill="1" applyBorder="1" applyAlignment="1">
      <alignment horizontal="center" vertical="top"/>
    </xf>
    <xf numFmtId="165" fontId="33" fillId="0" borderId="78" xfId="0" applyNumberFormat="1" applyFont="1" applyBorder="1" applyAlignment="1">
      <alignment horizontal="center" vertical="top"/>
    </xf>
    <xf numFmtId="165" fontId="33" fillId="0" borderId="13" xfId="0" applyNumberFormat="1" applyFont="1" applyBorder="1" applyAlignment="1">
      <alignment horizontal="center" vertical="top"/>
    </xf>
    <xf numFmtId="165" fontId="33" fillId="0" borderId="60" xfId="0" applyNumberFormat="1" applyFont="1" applyBorder="1" applyAlignment="1">
      <alignment horizontal="center" vertical="top"/>
    </xf>
    <xf numFmtId="165" fontId="33" fillId="0" borderId="12" xfId="0" applyNumberFormat="1" applyFont="1" applyBorder="1" applyAlignment="1">
      <alignment horizontal="center" vertical="top"/>
    </xf>
    <xf numFmtId="165" fontId="33" fillId="0" borderId="1" xfId="0" applyNumberFormat="1" applyFont="1" applyBorder="1" applyAlignment="1">
      <alignment horizontal="center" vertical="top"/>
    </xf>
    <xf numFmtId="165" fontId="33" fillId="0" borderId="46" xfId="0" applyNumberFormat="1" applyFont="1" applyBorder="1" applyAlignment="1">
      <alignment horizontal="center" vertical="top"/>
    </xf>
    <xf numFmtId="165" fontId="33" fillId="6" borderId="85" xfId="0" applyNumberFormat="1" applyFont="1" applyFill="1" applyBorder="1" applyAlignment="1">
      <alignment horizontal="center" vertical="top"/>
    </xf>
    <xf numFmtId="0" fontId="33" fillId="6" borderId="53" xfId="0" applyFont="1" applyFill="1" applyBorder="1" applyAlignment="1">
      <alignment horizontal="center" vertical="top"/>
    </xf>
    <xf numFmtId="0" fontId="33" fillId="6" borderId="96" xfId="0" applyFont="1" applyFill="1" applyBorder="1" applyAlignment="1">
      <alignment horizontal="center" vertical="top"/>
    </xf>
    <xf numFmtId="164" fontId="33" fillId="6" borderId="73" xfId="0" applyNumberFormat="1" applyFont="1" applyFill="1" applyBorder="1" applyAlignment="1">
      <alignment horizontal="center" vertical="top" wrapText="1"/>
    </xf>
    <xf numFmtId="164" fontId="33" fillId="6" borderId="90" xfId="0" applyNumberFormat="1" applyFont="1" applyFill="1" applyBorder="1" applyAlignment="1">
      <alignment horizontal="center" vertical="top" wrapText="1"/>
    </xf>
    <xf numFmtId="164" fontId="33" fillId="6" borderId="74" xfId="0" applyNumberFormat="1" applyFont="1" applyFill="1" applyBorder="1" applyAlignment="1">
      <alignment horizontal="center" vertical="top" wrapText="1"/>
    </xf>
    <xf numFmtId="0" fontId="33" fillId="6" borderId="90" xfId="0" applyFont="1" applyFill="1" applyBorder="1" applyAlignment="1">
      <alignment horizontal="center" vertical="top" wrapText="1"/>
    </xf>
    <xf numFmtId="0" fontId="33" fillId="6" borderId="75" xfId="0" applyFont="1" applyFill="1" applyBorder="1" applyAlignment="1">
      <alignment horizontal="center" vertical="top" wrapText="1"/>
    </xf>
    <xf numFmtId="0" fontId="33" fillId="6" borderId="74" xfId="0" applyFont="1" applyFill="1" applyBorder="1" applyAlignment="1">
      <alignment horizontal="center" vertical="top" wrapText="1"/>
    </xf>
    <xf numFmtId="0" fontId="33" fillId="6" borderId="60" xfId="0" applyFont="1" applyFill="1" applyBorder="1" applyAlignment="1">
      <alignment horizontal="center" vertical="top" wrapText="1"/>
    </xf>
    <xf numFmtId="0" fontId="33" fillId="6" borderId="3" xfId="0" applyFont="1" applyFill="1" applyBorder="1" applyAlignment="1">
      <alignment horizontal="center" vertical="top"/>
    </xf>
    <xf numFmtId="165" fontId="33" fillId="6" borderId="83" xfId="0" applyNumberFormat="1" applyFont="1" applyFill="1" applyBorder="1" applyAlignment="1">
      <alignment horizontal="center" vertical="top"/>
    </xf>
    <xf numFmtId="164" fontId="33" fillId="6" borderId="101" xfId="0" applyNumberFormat="1" applyFont="1" applyFill="1" applyBorder="1" applyAlignment="1">
      <alignment horizontal="center" vertical="top"/>
    </xf>
    <xf numFmtId="0" fontId="33" fillId="6" borderId="69" xfId="0" applyFont="1" applyFill="1" applyBorder="1" applyAlignment="1">
      <alignment vertical="top"/>
    </xf>
    <xf numFmtId="0" fontId="33" fillId="6" borderId="61" xfId="0" applyFont="1" applyFill="1" applyBorder="1" applyAlignment="1">
      <alignment vertical="top"/>
    </xf>
    <xf numFmtId="0" fontId="33" fillId="6" borderId="114" xfId="0" applyFont="1" applyFill="1" applyBorder="1" applyAlignment="1">
      <alignment vertical="top"/>
    </xf>
    <xf numFmtId="0" fontId="33" fillId="6" borderId="36" xfId="0" applyFont="1" applyFill="1" applyBorder="1" applyAlignment="1">
      <alignment vertical="top"/>
    </xf>
    <xf numFmtId="0" fontId="33" fillId="6" borderId="16" xfId="0" applyFont="1" applyFill="1" applyBorder="1" applyAlignment="1">
      <alignment horizontal="center" vertical="top"/>
    </xf>
    <xf numFmtId="165" fontId="36" fillId="6" borderId="66" xfId="0" applyNumberFormat="1" applyFont="1" applyFill="1" applyBorder="1" applyAlignment="1">
      <alignment horizontal="center" vertical="top"/>
    </xf>
    <xf numFmtId="165" fontId="36" fillId="6" borderId="14" xfId="0" applyNumberFormat="1" applyFont="1" applyFill="1" applyBorder="1" applyAlignment="1">
      <alignment horizontal="center" vertical="top"/>
    </xf>
    <xf numFmtId="165" fontId="36" fillId="6" borderId="15" xfId="0" applyNumberFormat="1" applyFont="1" applyFill="1" applyBorder="1" applyAlignment="1">
      <alignment horizontal="center" vertical="top"/>
    </xf>
    <xf numFmtId="165" fontId="36" fillId="6" borderId="108" xfId="0" applyNumberFormat="1" applyFont="1" applyFill="1" applyBorder="1" applyAlignment="1">
      <alignment horizontal="center" vertical="top"/>
    </xf>
    <xf numFmtId="165" fontId="36" fillId="6" borderId="85" xfId="0" applyNumberFormat="1" applyFont="1" applyFill="1" applyBorder="1" applyAlignment="1">
      <alignment horizontal="center" vertical="top"/>
    </xf>
    <xf numFmtId="165" fontId="36" fillId="6" borderId="98" xfId="0" applyNumberFormat="1" applyFont="1" applyFill="1" applyBorder="1" applyAlignment="1">
      <alignment horizontal="center" vertical="top"/>
    </xf>
    <xf numFmtId="165" fontId="33" fillId="6" borderId="97" xfId="0" applyNumberFormat="1" applyFont="1" applyFill="1" applyBorder="1" applyAlignment="1">
      <alignment horizontal="center" vertical="top"/>
    </xf>
    <xf numFmtId="165" fontId="33" fillId="6" borderId="75" xfId="0" applyNumberFormat="1" applyFont="1" applyFill="1" applyBorder="1" applyAlignment="1">
      <alignment horizontal="center" vertical="top"/>
    </xf>
    <xf numFmtId="165" fontId="33" fillId="6" borderId="74" xfId="0" applyNumberFormat="1" applyFont="1" applyFill="1" applyBorder="1" applyAlignment="1">
      <alignment horizontal="center" vertical="top"/>
    </xf>
    <xf numFmtId="4" fontId="33" fillId="6" borderId="6" xfId="0" applyNumberFormat="1" applyFont="1" applyFill="1" applyBorder="1" applyAlignment="1">
      <alignment horizontal="center" vertical="top" wrapText="1"/>
    </xf>
    <xf numFmtId="4" fontId="33" fillId="6" borderId="0" xfId="0" applyNumberFormat="1" applyFont="1" applyFill="1" applyBorder="1" applyAlignment="1">
      <alignment horizontal="center" vertical="top" wrapText="1"/>
    </xf>
    <xf numFmtId="4" fontId="33" fillId="6" borderId="15" xfId="0" applyNumberFormat="1" applyFont="1" applyFill="1" applyBorder="1" applyAlignment="1">
      <alignment horizontal="center" vertical="top" wrapText="1"/>
    </xf>
    <xf numFmtId="165" fontId="33" fillId="6" borderId="25" xfId="0" applyNumberFormat="1" applyFont="1" applyFill="1" applyBorder="1" applyAlignment="1">
      <alignment horizontal="left" vertical="top" wrapText="1"/>
    </xf>
    <xf numFmtId="165" fontId="33" fillId="6" borderId="52" xfId="0" applyNumberFormat="1" applyFont="1" applyFill="1" applyBorder="1" applyAlignment="1">
      <alignment horizontal="left" vertical="top" wrapText="1"/>
    </xf>
    <xf numFmtId="165" fontId="33" fillId="6" borderId="23" xfId="0" applyNumberFormat="1" applyFont="1" applyFill="1" applyBorder="1" applyAlignment="1">
      <alignment horizontal="left" vertical="top" wrapText="1"/>
    </xf>
    <xf numFmtId="3" fontId="33" fillId="6" borderId="59" xfId="0" applyNumberFormat="1" applyFont="1" applyFill="1" applyBorder="1" applyAlignment="1">
      <alignment horizontal="center" vertical="top" wrapText="1"/>
    </xf>
    <xf numFmtId="3" fontId="33" fillId="6" borderId="24" xfId="0" applyNumberFormat="1" applyFont="1" applyFill="1" applyBorder="1" applyAlignment="1">
      <alignment horizontal="center" vertical="top" wrapText="1"/>
    </xf>
    <xf numFmtId="3" fontId="33" fillId="6" borderId="23" xfId="0" applyNumberFormat="1" applyFont="1" applyFill="1" applyBorder="1" applyAlignment="1">
      <alignment horizontal="center" vertical="top" wrapText="1"/>
    </xf>
    <xf numFmtId="3" fontId="33" fillId="6" borderId="59" xfId="0" applyNumberFormat="1" applyFont="1" applyFill="1" applyBorder="1" applyAlignment="1">
      <alignment horizontal="center" vertical="top"/>
    </xf>
    <xf numFmtId="3" fontId="33" fillId="6" borderId="24" xfId="0" applyNumberFormat="1" applyFont="1" applyFill="1" applyBorder="1" applyAlignment="1">
      <alignment horizontal="center" vertical="top"/>
    </xf>
    <xf numFmtId="3" fontId="33" fillId="6" borderId="0" xfId="0" applyNumberFormat="1" applyFont="1" applyFill="1" applyBorder="1" applyAlignment="1">
      <alignment horizontal="center" vertical="top"/>
    </xf>
    <xf numFmtId="165" fontId="33" fillId="6" borderId="27" xfId="0" applyNumberFormat="1" applyFont="1" applyFill="1" applyBorder="1" applyAlignment="1">
      <alignment horizontal="left" vertical="top" wrapText="1"/>
    </xf>
    <xf numFmtId="165" fontId="33" fillId="6" borderId="59" xfId="0" applyNumberFormat="1" applyFont="1" applyFill="1" applyBorder="1" applyAlignment="1">
      <alignment horizontal="left" vertical="top" wrapText="1"/>
    </xf>
    <xf numFmtId="3" fontId="33" fillId="6" borderId="60" xfId="0" applyNumberFormat="1" applyFont="1" applyFill="1" applyBorder="1" applyAlignment="1">
      <alignment horizontal="center" vertical="top" wrapText="1"/>
    </xf>
    <xf numFmtId="3" fontId="33" fillId="6" borderId="11" xfId="0" applyNumberFormat="1" applyFont="1" applyFill="1" applyBorder="1" applyAlignment="1">
      <alignment horizontal="center" vertical="top" wrapText="1"/>
    </xf>
    <xf numFmtId="3" fontId="33" fillId="6" borderId="13" xfId="0" applyNumberFormat="1" applyFont="1" applyFill="1" applyBorder="1" applyAlignment="1">
      <alignment horizontal="center" vertical="top" wrapText="1"/>
    </xf>
    <xf numFmtId="3" fontId="33" fillId="6" borderId="52" xfId="0" applyNumberFormat="1" applyFont="1" applyFill="1" applyBorder="1" applyAlignment="1">
      <alignment horizontal="center" vertical="top"/>
    </xf>
    <xf numFmtId="165" fontId="33" fillId="6" borderId="16" xfId="0" applyNumberFormat="1" applyFont="1" applyFill="1" applyBorder="1" applyAlignment="1">
      <alignment horizontal="center" vertical="top"/>
    </xf>
    <xf numFmtId="165" fontId="33" fillId="6" borderId="6" xfId="0" applyNumberFormat="1" applyFont="1" applyFill="1" applyBorder="1" applyAlignment="1">
      <alignment horizontal="left" vertical="top" wrapText="1"/>
    </xf>
    <xf numFmtId="165" fontId="33" fillId="6" borderId="60" xfId="0" applyNumberFormat="1" applyFont="1" applyFill="1" applyBorder="1" applyAlignment="1">
      <alignment horizontal="left" vertical="top" wrapText="1"/>
    </xf>
    <xf numFmtId="165" fontId="33" fillId="6" borderId="36" xfId="0" applyNumberFormat="1" applyFont="1" applyFill="1" applyBorder="1" applyAlignment="1">
      <alignment horizontal="left" vertical="top" wrapText="1"/>
    </xf>
    <xf numFmtId="3" fontId="33" fillId="6" borderId="108" xfId="0" applyNumberFormat="1" applyFont="1" applyFill="1" applyBorder="1" applyAlignment="1">
      <alignment horizontal="center" vertical="top"/>
    </xf>
    <xf numFmtId="3" fontId="33" fillId="6" borderId="85" xfId="0" applyNumberFormat="1" applyFont="1" applyFill="1" applyBorder="1" applyAlignment="1">
      <alignment horizontal="center" vertical="top"/>
    </xf>
    <xf numFmtId="165" fontId="33" fillId="6" borderId="86" xfId="0" applyNumberFormat="1" applyFont="1" applyFill="1" applyBorder="1" applyAlignment="1">
      <alignment horizontal="center" vertical="top"/>
    </xf>
    <xf numFmtId="165" fontId="33" fillId="6" borderId="73" xfId="0" applyNumberFormat="1" applyFont="1" applyFill="1" applyBorder="1" applyAlignment="1">
      <alignment horizontal="left" vertical="top" wrapText="1"/>
    </xf>
    <xf numFmtId="165" fontId="33" fillId="6" borderId="90" xfId="0" applyNumberFormat="1" applyFont="1" applyFill="1" applyBorder="1" applyAlignment="1">
      <alignment horizontal="left" vertical="top" wrapText="1"/>
    </xf>
    <xf numFmtId="165" fontId="33" fillId="6" borderId="97" xfId="0" applyNumberFormat="1" applyFont="1" applyFill="1" applyBorder="1" applyAlignment="1">
      <alignment horizontal="left" vertical="top" wrapText="1"/>
    </xf>
    <xf numFmtId="3" fontId="33" fillId="6" borderId="90" xfId="0" applyNumberFormat="1" applyFont="1" applyFill="1" applyBorder="1" applyAlignment="1">
      <alignment horizontal="center" vertical="top" wrapText="1"/>
    </xf>
    <xf numFmtId="3" fontId="33" fillId="6" borderId="75" xfId="0" applyNumberFormat="1" applyFont="1" applyFill="1" applyBorder="1" applyAlignment="1">
      <alignment horizontal="center" vertical="top" wrapText="1"/>
    </xf>
    <xf numFmtId="3" fontId="33" fillId="6" borderId="74" xfId="0" applyNumberFormat="1" applyFont="1" applyFill="1" applyBorder="1" applyAlignment="1">
      <alignment horizontal="center" vertical="top" wrapText="1"/>
    </xf>
    <xf numFmtId="165" fontId="29" fillId="6" borderId="16" xfId="0" applyNumberFormat="1" applyFont="1" applyFill="1" applyBorder="1" applyAlignment="1">
      <alignment horizontal="left" vertical="top" wrapText="1"/>
    </xf>
    <xf numFmtId="165" fontId="19" fillId="6" borderId="3" xfId="0" applyNumberFormat="1" applyFont="1" applyFill="1" applyBorder="1" applyAlignment="1">
      <alignment horizontal="left" vertical="top" wrapText="1"/>
    </xf>
    <xf numFmtId="3" fontId="14" fillId="0" borderId="0" xfId="0" applyNumberFormat="1" applyFont="1" applyAlignment="1">
      <alignment horizontal="center" vertical="top"/>
    </xf>
    <xf numFmtId="0" fontId="13" fillId="0" borderId="0" xfId="0" applyFont="1" applyAlignment="1">
      <alignment horizontal="center" vertical="top" wrapText="1"/>
    </xf>
    <xf numFmtId="0" fontId="12" fillId="0" borderId="0" xfId="0" applyFont="1" applyAlignment="1">
      <alignment horizontal="center" vertical="top"/>
    </xf>
    <xf numFmtId="3" fontId="19" fillId="6" borderId="116" xfId="0" applyNumberFormat="1" applyFont="1" applyFill="1" applyBorder="1" applyAlignment="1">
      <alignment horizontal="center" vertical="top"/>
    </xf>
    <xf numFmtId="165" fontId="1" fillId="6" borderId="5" xfId="0" applyNumberFormat="1" applyFont="1" applyFill="1" applyBorder="1" applyAlignment="1">
      <alignment horizontal="center" vertical="top"/>
    </xf>
    <xf numFmtId="165" fontId="19" fillId="6" borderId="79" xfId="0" applyNumberFormat="1" applyFont="1" applyFill="1" applyBorder="1" applyAlignment="1">
      <alignment horizontal="center" vertical="top"/>
    </xf>
    <xf numFmtId="165" fontId="19" fillId="6" borderId="20" xfId="0" applyNumberFormat="1" applyFont="1" applyFill="1" applyBorder="1" applyAlignment="1">
      <alignment horizontal="center" vertical="top"/>
    </xf>
    <xf numFmtId="165" fontId="19" fillId="6" borderId="6" xfId="0" applyNumberFormat="1" applyFont="1" applyFill="1" applyBorder="1" applyAlignment="1">
      <alignment horizontal="center" vertical="top" wrapText="1"/>
    </xf>
    <xf numFmtId="165" fontId="19" fillId="6" borderId="57" xfId="0" applyNumberFormat="1" applyFont="1" applyFill="1" applyBorder="1" applyAlignment="1">
      <alignment horizontal="center" vertical="top" wrapText="1"/>
    </xf>
    <xf numFmtId="0" fontId="19" fillId="6" borderId="64" xfId="0" applyFont="1" applyFill="1" applyBorder="1" applyAlignment="1">
      <alignment horizontal="center" vertical="top"/>
    </xf>
    <xf numFmtId="164" fontId="19" fillId="6" borderId="57" xfId="0" applyNumberFormat="1" applyFont="1" applyFill="1" applyBorder="1" applyAlignment="1">
      <alignment horizontal="center" vertical="top"/>
    </xf>
    <xf numFmtId="164" fontId="19" fillId="6" borderId="115" xfId="0" applyNumberFormat="1" applyFont="1" applyFill="1" applyBorder="1" applyAlignment="1">
      <alignment horizontal="center" vertical="top"/>
    </xf>
    <xf numFmtId="0" fontId="12" fillId="0" borderId="0" xfId="0" applyFont="1" applyAlignment="1">
      <alignment horizontal="right" vertical="top"/>
    </xf>
    <xf numFmtId="3" fontId="14" fillId="0" borderId="0" xfId="0" applyNumberFormat="1" applyFont="1" applyAlignment="1">
      <alignment horizontal="center" vertical="top"/>
    </xf>
    <xf numFmtId="0" fontId="13" fillId="0" borderId="0" xfId="0" applyFont="1" applyAlignment="1">
      <alignment horizontal="center" vertical="top" wrapText="1"/>
    </xf>
    <xf numFmtId="0" fontId="12" fillId="0" borderId="0" xfId="0" applyFont="1" applyAlignment="1">
      <alignment horizontal="center" vertical="top"/>
    </xf>
    <xf numFmtId="0" fontId="1" fillId="0" borderId="91" xfId="0" applyFont="1" applyBorder="1" applyAlignment="1">
      <alignment horizontal="center" vertical="center" textRotation="90" wrapText="1"/>
    </xf>
    <xf numFmtId="0" fontId="1" fillId="0" borderId="88" xfId="0" applyFont="1" applyBorder="1" applyAlignment="1">
      <alignment horizontal="center" vertical="center" textRotation="90" wrapText="1"/>
    </xf>
    <xf numFmtId="0" fontId="1" fillId="0" borderId="35" xfId="0" applyFont="1" applyBorder="1" applyAlignment="1">
      <alignment horizontal="center" vertical="center" textRotation="90" wrapText="1"/>
    </xf>
    <xf numFmtId="0" fontId="1" fillId="0" borderId="31"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92" xfId="0" applyFont="1" applyBorder="1" applyAlignment="1">
      <alignment horizontal="center" vertical="center" textRotation="90"/>
    </xf>
    <xf numFmtId="0" fontId="1" fillId="0" borderId="3" xfId="0" applyFont="1" applyBorder="1" applyAlignment="1">
      <alignment horizontal="center" vertical="center" textRotation="90"/>
    </xf>
    <xf numFmtId="3" fontId="1" fillId="0" borderId="5"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0" fontId="1" fillId="0" borderId="88" xfId="0" applyFont="1" applyBorder="1" applyAlignment="1">
      <alignment horizontal="center" vertical="center" wrapText="1"/>
    </xf>
    <xf numFmtId="3" fontId="1" fillId="0" borderId="19" xfId="0" applyNumberFormat="1" applyFont="1" applyBorder="1" applyAlignment="1">
      <alignment horizontal="center" vertical="center" textRotation="90" shrinkToFit="1"/>
    </xf>
    <xf numFmtId="3" fontId="1" fillId="0" borderId="76"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2" xfId="0" applyNumberFormat="1" applyFont="1" applyBorder="1" applyAlignment="1">
      <alignment horizontal="center" vertical="center" textRotation="90" wrapText="1" shrinkToFit="1"/>
    </xf>
    <xf numFmtId="3" fontId="1" fillId="0" borderId="3" xfId="0" applyNumberFormat="1" applyFont="1" applyBorder="1" applyAlignment="1">
      <alignment horizontal="center" vertical="center" textRotation="90" wrapText="1" shrinkToFit="1"/>
    </xf>
    <xf numFmtId="0" fontId="1" fillId="0" borderId="92"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22" xfId="0" applyFont="1" applyBorder="1" applyAlignment="1">
      <alignment horizontal="right"/>
    </xf>
    <xf numFmtId="3" fontId="1" fillId="0" borderId="51" xfId="0" applyNumberFormat="1" applyFont="1" applyBorder="1" applyAlignment="1">
      <alignment horizontal="center" vertical="center"/>
    </xf>
    <xf numFmtId="3" fontId="1" fillId="0" borderId="52" xfId="0" applyNumberFormat="1" applyFont="1" applyBorder="1" applyAlignment="1">
      <alignment horizontal="center" vertical="center"/>
    </xf>
    <xf numFmtId="3" fontId="1" fillId="0" borderId="37" xfId="0" applyNumberFormat="1" applyFont="1" applyBorder="1" applyAlignment="1">
      <alignment horizontal="center" vertical="center"/>
    </xf>
    <xf numFmtId="0" fontId="2" fillId="0" borderId="30" xfId="0" applyFont="1" applyBorder="1" applyAlignment="1">
      <alignment horizontal="center" vertical="center"/>
    </xf>
    <xf numFmtId="0" fontId="2" fillId="0" borderId="39" xfId="0" applyFont="1" applyBorder="1" applyAlignment="1">
      <alignment horizontal="center" vertical="center"/>
    </xf>
    <xf numFmtId="0" fontId="2" fillId="0" borderId="48" xfId="0" applyFont="1" applyBorder="1" applyAlignment="1">
      <alignment horizontal="center" vertical="center"/>
    </xf>
    <xf numFmtId="3" fontId="1" fillId="0" borderId="35" xfId="0" applyNumberFormat="1" applyFont="1" applyBorder="1" applyAlignment="1">
      <alignment horizontal="center" vertical="center" shrinkToFit="1"/>
    </xf>
    <xf numFmtId="3" fontId="1" fillId="0" borderId="31" xfId="0" applyNumberFormat="1" applyFont="1" applyBorder="1" applyAlignment="1">
      <alignment horizontal="center" vertical="center" shrinkToFit="1"/>
    </xf>
    <xf numFmtId="0" fontId="2" fillId="8" borderId="50" xfId="0" applyFont="1" applyFill="1" applyBorder="1" applyAlignment="1">
      <alignment horizontal="right" vertical="top" wrapText="1"/>
    </xf>
    <xf numFmtId="0" fontId="2" fillId="8" borderId="22" xfId="0" applyFont="1" applyFill="1" applyBorder="1" applyAlignment="1">
      <alignment horizontal="right" vertical="top" wrapText="1"/>
    </xf>
    <xf numFmtId="0" fontId="2" fillId="8" borderId="26" xfId="0" applyFont="1" applyFill="1" applyBorder="1" applyAlignment="1">
      <alignment horizontal="right" vertical="top" wrapText="1"/>
    </xf>
    <xf numFmtId="49" fontId="1" fillId="6" borderId="44" xfId="0" applyNumberFormat="1" applyFont="1" applyFill="1" applyBorder="1" applyAlignment="1">
      <alignment horizontal="center" vertical="top" wrapText="1"/>
    </xf>
    <xf numFmtId="49" fontId="1" fillId="6" borderId="0" xfId="0" applyNumberFormat="1" applyFont="1" applyFill="1" applyBorder="1" applyAlignment="1">
      <alignment horizontal="center" vertical="top" wrapText="1"/>
    </xf>
    <xf numFmtId="0" fontId="1" fillId="8" borderId="41" xfId="0" applyFont="1" applyFill="1" applyBorder="1" applyAlignment="1">
      <alignment horizontal="left" vertical="top" wrapText="1"/>
    </xf>
    <xf numFmtId="0" fontId="1" fillId="8" borderId="46" xfId="0" applyFont="1" applyFill="1" applyBorder="1" applyAlignment="1">
      <alignment horizontal="left" vertical="top" wrapText="1"/>
    </xf>
    <xf numFmtId="0" fontId="1" fillId="8" borderId="45" xfId="0" applyFont="1" applyFill="1" applyBorder="1" applyAlignment="1">
      <alignment horizontal="left" vertical="top" wrapText="1"/>
    </xf>
    <xf numFmtId="0" fontId="2" fillId="8" borderId="51" xfId="0" applyFont="1" applyFill="1" applyBorder="1" applyAlignment="1">
      <alignment horizontal="right" vertical="top" wrapText="1"/>
    </xf>
    <xf numFmtId="0" fontId="2" fillId="8" borderId="52" xfId="0" applyFont="1" applyFill="1" applyBorder="1" applyAlignment="1">
      <alignment horizontal="right" vertical="top" wrapText="1"/>
    </xf>
    <xf numFmtId="0" fontId="2" fillId="8" borderId="37" xfId="0" applyFont="1" applyFill="1" applyBorder="1" applyAlignment="1">
      <alignment horizontal="right" vertical="top" wrapText="1"/>
    </xf>
    <xf numFmtId="0" fontId="1" fillId="0" borderId="51" xfId="0" applyFont="1" applyBorder="1" applyAlignment="1">
      <alignment horizontal="left" vertical="top" wrapText="1"/>
    </xf>
    <xf numFmtId="0" fontId="1" fillId="0" borderId="52" xfId="0" applyFont="1" applyBorder="1" applyAlignment="1">
      <alignment horizontal="left" vertical="top" wrapText="1"/>
    </xf>
    <xf numFmtId="0" fontId="1" fillId="0" borderId="37" xfId="0" applyFont="1" applyBorder="1" applyAlignment="1">
      <alignment horizontal="left" vertical="top" wrapText="1"/>
    </xf>
    <xf numFmtId="0" fontId="1" fillId="0" borderId="41" xfId="0" applyFont="1" applyBorder="1" applyAlignment="1">
      <alignment horizontal="left" vertical="top" wrapText="1"/>
    </xf>
    <xf numFmtId="0" fontId="1" fillId="0" borderId="46" xfId="0" applyFont="1" applyBorder="1" applyAlignment="1">
      <alignment horizontal="left" vertical="top" wrapText="1"/>
    </xf>
    <xf numFmtId="0" fontId="1" fillId="0" borderId="45" xfId="0" applyFont="1" applyBorder="1" applyAlignment="1">
      <alignment horizontal="left" vertical="top" wrapText="1"/>
    </xf>
    <xf numFmtId="49" fontId="2" fillId="0" borderId="22" xfId="0" applyNumberFormat="1" applyFont="1" applyFill="1" applyBorder="1" applyAlignment="1">
      <alignment horizontal="center" vertical="top" wrapText="1"/>
    </xf>
    <xf numFmtId="0" fontId="2" fillId="0" borderId="3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8" xfId="0" applyFont="1" applyBorder="1" applyAlignment="1">
      <alignment horizontal="center" vertical="center" wrapText="1"/>
    </xf>
    <xf numFmtId="0" fontId="2" fillId="4" borderId="40" xfId="0" applyFont="1" applyFill="1" applyBorder="1" applyAlignment="1">
      <alignment horizontal="right" vertical="top" wrapText="1"/>
    </xf>
    <xf numFmtId="0" fontId="2" fillId="4" borderId="47" xfId="0" applyFont="1" applyFill="1" applyBorder="1" applyAlignment="1">
      <alignment horizontal="right" vertical="top" wrapText="1"/>
    </xf>
    <xf numFmtId="0" fontId="2" fillId="4" borderId="49" xfId="0" applyFont="1" applyFill="1" applyBorder="1" applyAlignment="1">
      <alignment horizontal="right" vertical="top" wrapText="1"/>
    </xf>
    <xf numFmtId="49" fontId="2" fillId="2" borderId="38" xfId="0" applyNumberFormat="1" applyFont="1" applyFill="1" applyBorder="1" applyAlignment="1">
      <alignment horizontal="right" vertical="top"/>
    </xf>
    <xf numFmtId="49" fontId="2" fillId="2" borderId="39" xfId="0" applyNumberFormat="1" applyFont="1" applyFill="1" applyBorder="1" applyAlignment="1">
      <alignment horizontal="right" vertical="top"/>
    </xf>
    <xf numFmtId="49" fontId="2" fillId="2" borderId="48" xfId="0" applyNumberFormat="1" applyFont="1" applyFill="1" applyBorder="1" applyAlignment="1">
      <alignment horizontal="right" vertical="top"/>
    </xf>
    <xf numFmtId="49" fontId="2" fillId="9" borderId="39" xfId="0" applyNumberFormat="1" applyFont="1" applyFill="1" applyBorder="1" applyAlignment="1">
      <alignment horizontal="right" vertical="top"/>
    </xf>
    <xf numFmtId="49" fontId="2" fillId="9" borderId="48" xfId="0" applyNumberFormat="1" applyFont="1" applyFill="1" applyBorder="1" applyAlignment="1">
      <alignment horizontal="right" vertical="top"/>
    </xf>
    <xf numFmtId="49" fontId="2" fillId="4" borderId="39" xfId="0" applyNumberFormat="1" applyFont="1" applyFill="1" applyBorder="1" applyAlignment="1">
      <alignment horizontal="right" vertical="top"/>
    </xf>
    <xf numFmtId="165" fontId="1" fillId="6" borderId="14" xfId="0" applyNumberFormat="1" applyFont="1" applyFill="1" applyBorder="1" applyAlignment="1">
      <alignment horizontal="left" vertical="top" wrapText="1"/>
    </xf>
    <xf numFmtId="165" fontId="1" fillId="6" borderId="11" xfId="0" applyNumberFormat="1" applyFont="1" applyFill="1" applyBorder="1" applyAlignment="1">
      <alignment horizontal="left" vertical="top" wrapText="1"/>
    </xf>
    <xf numFmtId="49" fontId="2" fillId="2" borderId="38" xfId="0" applyNumberFormat="1" applyFont="1" applyFill="1" applyBorder="1" applyAlignment="1">
      <alignment horizontal="right" vertical="center"/>
    </xf>
    <xf numFmtId="49" fontId="2" fillId="2" borderId="39" xfId="0" applyNumberFormat="1" applyFont="1" applyFill="1" applyBorder="1" applyAlignment="1">
      <alignment horizontal="right" vertical="center"/>
    </xf>
    <xf numFmtId="49" fontId="2" fillId="2" borderId="48" xfId="0" applyNumberFormat="1" applyFont="1" applyFill="1" applyBorder="1" applyAlignment="1">
      <alignment horizontal="right" vertical="center"/>
    </xf>
    <xf numFmtId="49" fontId="1" fillId="6" borderId="35" xfId="0" applyNumberFormat="1" applyFont="1" applyFill="1" applyBorder="1" applyAlignment="1">
      <alignment horizontal="center" vertical="top" wrapText="1"/>
    </xf>
    <xf numFmtId="49" fontId="1" fillId="6" borderId="31" xfId="0" applyNumberFormat="1" applyFont="1" applyFill="1" applyBorder="1" applyAlignment="1">
      <alignment horizontal="center" vertical="top" wrapText="1"/>
    </xf>
    <xf numFmtId="49" fontId="1" fillId="6" borderId="28"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165" fontId="1" fillId="6" borderId="24" xfId="0" applyNumberFormat="1" applyFont="1" applyFill="1" applyBorder="1" applyAlignment="1">
      <alignment horizontal="left" vertical="top" wrapText="1"/>
    </xf>
    <xf numFmtId="49" fontId="2" fillId="6" borderId="14" xfId="0" applyNumberFormat="1" applyFont="1" applyFill="1" applyBorder="1" applyAlignment="1">
      <alignment horizontal="center" vertical="top"/>
    </xf>
    <xf numFmtId="49" fontId="2" fillId="6" borderId="11"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0" fontId="1" fillId="6" borderId="14" xfId="0"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24" xfId="0"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1" fillId="0" borderId="16" xfId="0" applyFont="1" applyBorder="1" applyAlignment="1">
      <alignment horizontal="center" vertical="top"/>
    </xf>
    <xf numFmtId="0" fontId="1" fillId="0" borderId="53" xfId="0" applyFont="1" applyBorder="1" applyAlignment="1">
      <alignment horizontal="center" vertical="top"/>
    </xf>
    <xf numFmtId="0" fontId="1" fillId="0" borderId="27" xfId="0" applyFont="1" applyBorder="1" applyAlignment="1">
      <alignment horizontal="center" vertical="top"/>
    </xf>
    <xf numFmtId="0" fontId="1" fillId="0" borderId="102" xfId="0" applyFont="1" applyBorder="1" applyAlignment="1">
      <alignment horizontal="center" vertical="top"/>
    </xf>
    <xf numFmtId="0" fontId="1" fillId="0" borderId="14" xfId="0" applyFont="1" applyBorder="1" applyAlignment="1">
      <alignment horizontal="center" vertical="top"/>
    </xf>
    <xf numFmtId="0" fontId="1" fillId="0" borderId="54" xfId="0" applyFont="1" applyBorder="1" applyAlignment="1">
      <alignment horizontal="center" vertical="top"/>
    </xf>
    <xf numFmtId="0" fontId="1" fillId="0" borderId="15" xfId="0" applyFont="1" applyBorder="1" applyAlignment="1">
      <alignment horizontal="center" vertical="top"/>
    </xf>
    <xf numFmtId="0" fontId="1" fillId="0" borderId="115" xfId="0" applyFont="1" applyBorder="1" applyAlignment="1">
      <alignment horizontal="center" vertical="top"/>
    </xf>
    <xf numFmtId="165" fontId="1" fillId="6" borderId="66"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49" fontId="1" fillId="6" borderId="23"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wrapText="1"/>
    </xf>
    <xf numFmtId="0" fontId="7" fillId="7" borderId="41" xfId="0" applyFont="1" applyFill="1" applyBorder="1" applyAlignment="1">
      <alignment horizontal="left" vertical="top" wrapText="1"/>
    </xf>
    <xf numFmtId="0" fontId="7" fillId="7" borderId="46" xfId="0" applyFont="1" applyFill="1" applyBorder="1" applyAlignment="1">
      <alignment horizontal="left" vertical="top" wrapText="1"/>
    </xf>
    <xf numFmtId="0" fontId="7" fillId="7" borderId="45" xfId="0" applyFont="1" applyFill="1" applyBorder="1" applyAlignment="1">
      <alignment horizontal="left" vertical="top" wrapText="1"/>
    </xf>
    <xf numFmtId="0" fontId="2" fillId="9" borderId="32" xfId="0" applyFont="1" applyFill="1" applyBorder="1" applyAlignment="1">
      <alignment horizontal="left" vertical="top"/>
    </xf>
    <xf numFmtId="0" fontId="2" fillId="9" borderId="46" xfId="0" applyFont="1" applyFill="1" applyBorder="1" applyAlignment="1">
      <alignment horizontal="left" vertical="top"/>
    </xf>
    <xf numFmtId="0" fontId="2" fillId="9" borderId="45" xfId="0" applyFont="1" applyFill="1" applyBorder="1" applyAlignment="1">
      <alignment horizontal="left" vertical="top"/>
    </xf>
    <xf numFmtId="0" fontId="2" fillId="2" borderId="42" xfId="0" applyFont="1" applyFill="1" applyBorder="1" applyAlignment="1">
      <alignment horizontal="left" vertical="top" wrapText="1"/>
    </xf>
    <xf numFmtId="0" fontId="2" fillId="2" borderId="2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36" xfId="0" applyFont="1" applyFill="1" applyBorder="1" applyAlignment="1">
      <alignment horizontal="left" vertical="top" wrapText="1"/>
    </xf>
    <xf numFmtId="165" fontId="1" fillId="6" borderId="62" xfId="0" applyNumberFormat="1" applyFont="1" applyFill="1" applyBorder="1" applyAlignment="1">
      <alignment horizontal="center" vertical="top"/>
    </xf>
    <xf numFmtId="165" fontId="1" fillId="6" borderId="25" xfId="0" applyNumberFormat="1" applyFont="1" applyFill="1" applyBorder="1" applyAlignment="1">
      <alignment horizontal="center" vertical="top"/>
    </xf>
    <xf numFmtId="0" fontId="1" fillId="6" borderId="33" xfId="0" applyFont="1" applyFill="1" applyBorder="1" applyAlignment="1">
      <alignment horizontal="left" vertical="top" wrapText="1"/>
    </xf>
    <xf numFmtId="0" fontId="1" fillId="6" borderId="31" xfId="0" applyFont="1" applyFill="1" applyBorder="1" applyAlignment="1">
      <alignment horizontal="left" vertical="top" wrapText="1"/>
    </xf>
    <xf numFmtId="0" fontId="1" fillId="6" borderId="28" xfId="0" applyFont="1" applyFill="1" applyBorder="1" applyAlignment="1">
      <alignment horizontal="left" vertical="top" wrapText="1"/>
    </xf>
    <xf numFmtId="49" fontId="7" fillId="5" borderId="40" xfId="0" applyNumberFormat="1" applyFont="1" applyFill="1" applyBorder="1" applyAlignment="1">
      <alignment horizontal="left" vertical="top" wrapText="1"/>
    </xf>
    <xf numFmtId="49" fontId="7" fillId="5" borderId="47" xfId="0" applyNumberFormat="1" applyFont="1" applyFill="1" applyBorder="1" applyAlignment="1">
      <alignment horizontal="left" vertical="top" wrapText="1"/>
    </xf>
    <xf numFmtId="49" fontId="7" fillId="5" borderId="49" xfId="0" applyNumberFormat="1" applyFont="1" applyFill="1" applyBorder="1" applyAlignment="1">
      <alignment horizontal="left" vertical="top" wrapText="1"/>
    </xf>
    <xf numFmtId="0" fontId="2" fillId="6" borderId="14" xfId="0" applyFont="1" applyFill="1" applyBorder="1" applyAlignment="1">
      <alignment horizontal="left" vertical="top" wrapText="1"/>
    </xf>
    <xf numFmtId="0" fontId="2" fillId="6" borderId="24" xfId="0" applyFont="1" applyFill="1" applyBorder="1" applyAlignment="1">
      <alignment horizontal="left" vertical="top" wrapText="1"/>
    </xf>
    <xf numFmtId="165" fontId="1" fillId="6" borderId="15" xfId="0" applyNumberFormat="1" applyFont="1" applyFill="1" applyBorder="1" applyAlignment="1">
      <alignment horizontal="center" vertical="top" wrapText="1"/>
    </xf>
    <xf numFmtId="165" fontId="1" fillId="6" borderId="13" xfId="0" applyNumberFormat="1" applyFont="1" applyFill="1" applyBorder="1" applyAlignment="1">
      <alignment horizontal="center" vertical="top" wrapText="1"/>
    </xf>
    <xf numFmtId="165" fontId="1" fillId="6" borderId="23" xfId="0" applyNumberFormat="1" applyFont="1" applyFill="1" applyBorder="1" applyAlignment="1">
      <alignment horizontal="center" vertical="top" wrapText="1"/>
    </xf>
    <xf numFmtId="0" fontId="1" fillId="0" borderId="14" xfId="0" applyFont="1" applyBorder="1" applyAlignment="1">
      <alignment horizontal="left" vertical="top" wrapText="1"/>
    </xf>
    <xf numFmtId="0" fontId="1" fillId="0" borderId="24" xfId="0" applyFont="1" applyBorder="1" applyAlignment="1">
      <alignment horizontal="left" vertical="top" wrapText="1"/>
    </xf>
    <xf numFmtId="0" fontId="1" fillId="6" borderId="33" xfId="0" applyFont="1" applyFill="1" applyBorder="1" applyAlignment="1">
      <alignment vertical="top" wrapText="1"/>
    </xf>
    <xf numFmtId="0" fontId="1" fillId="6" borderId="28" xfId="0" applyFont="1" applyFill="1" applyBorder="1" applyAlignment="1">
      <alignment vertical="top" wrapText="1"/>
    </xf>
    <xf numFmtId="49" fontId="2" fillId="2" borderId="38" xfId="0" applyNumberFormat="1" applyFont="1" applyFill="1" applyBorder="1" applyAlignment="1">
      <alignment horizontal="left" vertical="top"/>
    </xf>
    <xf numFmtId="49" fontId="2" fillId="2" borderId="39" xfId="0" applyNumberFormat="1" applyFont="1" applyFill="1" applyBorder="1" applyAlignment="1">
      <alignment horizontal="left" vertical="top"/>
    </xf>
    <xf numFmtId="49" fontId="2" fillId="2" borderId="48" xfId="0" applyNumberFormat="1" applyFont="1" applyFill="1" applyBorder="1" applyAlignment="1">
      <alignment horizontal="left" vertical="top"/>
    </xf>
    <xf numFmtId="0" fontId="2" fillId="2" borderId="38" xfId="0" applyFont="1" applyFill="1" applyBorder="1" applyAlignment="1">
      <alignment horizontal="left" vertical="top" wrapText="1"/>
    </xf>
    <xf numFmtId="0" fontId="2" fillId="2" borderId="39" xfId="0" applyFont="1" applyFill="1" applyBorder="1" applyAlignment="1">
      <alignment horizontal="left" vertical="top" wrapText="1"/>
    </xf>
    <xf numFmtId="0" fontId="2" fillId="2" borderId="48" xfId="0" applyFont="1" applyFill="1" applyBorder="1" applyAlignment="1">
      <alignment horizontal="left" vertical="top" wrapText="1"/>
    </xf>
    <xf numFmtId="0" fontId="1" fillId="2" borderId="30" xfId="0" applyFont="1" applyFill="1" applyBorder="1" applyAlignment="1">
      <alignment horizontal="center" vertical="top" wrapText="1"/>
    </xf>
    <xf numFmtId="0" fontId="1" fillId="2" borderId="39" xfId="0" applyFont="1" applyFill="1" applyBorder="1" applyAlignment="1">
      <alignment horizontal="center" vertical="top" wrapText="1"/>
    </xf>
    <xf numFmtId="0" fontId="1" fillId="2" borderId="48" xfId="0" applyFont="1" applyFill="1" applyBorder="1" applyAlignment="1">
      <alignment horizontal="center" vertical="top" wrapText="1"/>
    </xf>
    <xf numFmtId="0" fontId="1" fillId="0" borderId="27" xfId="0" applyFont="1" applyBorder="1" applyAlignment="1">
      <alignment vertical="top"/>
    </xf>
    <xf numFmtId="0" fontId="1" fillId="0" borderId="25" xfId="0" applyFont="1" applyBorder="1" applyAlignment="1">
      <alignment vertical="top"/>
    </xf>
    <xf numFmtId="0" fontId="1" fillId="0" borderId="6" xfId="0" applyFont="1" applyBorder="1" applyAlignment="1">
      <alignment vertical="top"/>
    </xf>
    <xf numFmtId="0" fontId="1" fillId="0" borderId="11" xfId="0" applyFont="1" applyBorder="1" applyAlignment="1">
      <alignment horizontal="center" vertical="top"/>
    </xf>
    <xf numFmtId="0" fontId="1" fillId="0" borderId="24" xfId="0" applyFont="1" applyBorder="1" applyAlignment="1">
      <alignment horizontal="center" vertical="top"/>
    </xf>
    <xf numFmtId="0" fontId="1" fillId="0" borderId="15" xfId="0" applyFont="1" applyBorder="1" applyAlignment="1">
      <alignment vertical="top"/>
    </xf>
    <xf numFmtId="0" fontId="1" fillId="0" borderId="13" xfId="0" applyFont="1" applyBorder="1" applyAlignment="1">
      <alignment vertical="top"/>
    </xf>
    <xf numFmtId="0" fontId="1" fillId="0" borderId="23" xfId="0" applyFont="1" applyBorder="1" applyAlignment="1">
      <alignment vertical="top"/>
    </xf>
    <xf numFmtId="0" fontId="1" fillId="0" borderId="16" xfId="0" applyFont="1" applyBorder="1" applyAlignment="1">
      <alignment vertical="top"/>
    </xf>
    <xf numFmtId="0" fontId="1" fillId="0" borderId="18" xfId="0" applyFont="1" applyBorder="1" applyAlignment="1">
      <alignment vertical="top"/>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28"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165" fontId="2" fillId="6" borderId="20" xfId="0" applyNumberFormat="1" applyFont="1" applyFill="1" applyBorder="1" applyAlignment="1">
      <alignment horizontal="left" vertical="top" wrapText="1"/>
    </xf>
    <xf numFmtId="165" fontId="2" fillId="6" borderId="24" xfId="0" applyNumberFormat="1" applyFont="1" applyFill="1" applyBorder="1" applyAlignment="1">
      <alignment horizontal="left" vertical="top" wrapText="1"/>
    </xf>
    <xf numFmtId="49" fontId="2" fillId="2" borderId="20"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8" borderId="20"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1" fillId="9" borderId="30" xfId="0" applyFont="1" applyFill="1" applyBorder="1" applyAlignment="1">
      <alignment horizontal="center" vertical="top"/>
    </xf>
    <xf numFmtId="0" fontId="1" fillId="9" borderId="39" xfId="0" applyFont="1" applyFill="1" applyBorder="1" applyAlignment="1">
      <alignment horizontal="center" vertical="top"/>
    </xf>
    <xf numFmtId="0" fontId="1" fillId="9" borderId="48" xfId="0" applyFont="1" applyFill="1" applyBorder="1" applyAlignment="1">
      <alignment horizontal="center" vertical="top"/>
    </xf>
    <xf numFmtId="0" fontId="1" fillId="6" borderId="14" xfId="0" applyFont="1" applyFill="1" applyBorder="1" applyAlignment="1">
      <alignment horizontal="justify" vertical="top"/>
    </xf>
    <xf numFmtId="0" fontId="1" fillId="6" borderId="24" xfId="0" applyFont="1" applyFill="1" applyBorder="1" applyAlignment="1">
      <alignment horizontal="justify" vertical="top"/>
    </xf>
    <xf numFmtId="3" fontId="1" fillId="6" borderId="96" xfId="0" applyNumberFormat="1" applyFont="1" applyFill="1" applyBorder="1" applyAlignment="1">
      <alignment horizontal="left" vertical="top" wrapText="1"/>
    </xf>
    <xf numFmtId="3" fontId="1" fillId="6" borderId="53" xfId="0" applyNumberFormat="1" applyFont="1" applyFill="1" applyBorder="1" applyAlignment="1">
      <alignment horizontal="left" vertical="top" wrapText="1"/>
    </xf>
    <xf numFmtId="49" fontId="2" fillId="2" borderId="79" xfId="0" applyNumberFormat="1" applyFont="1" applyFill="1" applyBorder="1" applyAlignment="1">
      <alignment horizontal="center" vertical="top"/>
    </xf>
    <xf numFmtId="49" fontId="2" fillId="8" borderId="20" xfId="0" applyNumberFormat="1" applyFont="1" applyFill="1" applyBorder="1" applyAlignment="1">
      <alignment horizontal="center" vertical="top"/>
    </xf>
    <xf numFmtId="0" fontId="15" fillId="6" borderId="14" xfId="0" applyFont="1" applyFill="1" applyBorder="1" applyAlignment="1">
      <alignment horizontal="left" vertical="top" wrapText="1"/>
    </xf>
    <xf numFmtId="0" fontId="15" fillId="6" borderId="24" xfId="0" applyFont="1" applyFill="1" applyBorder="1" applyAlignment="1">
      <alignment horizontal="left" vertical="top" wrapText="1"/>
    </xf>
    <xf numFmtId="164" fontId="1" fillId="6" borderId="14"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49" fontId="2" fillId="6" borderId="14" xfId="0" applyNumberFormat="1" applyFont="1" applyFill="1" applyBorder="1" applyAlignment="1">
      <alignment horizontal="left" vertical="top" wrapText="1"/>
    </xf>
    <xf numFmtId="49" fontId="2" fillId="6" borderId="24" xfId="0" applyNumberFormat="1" applyFont="1" applyFill="1" applyBorder="1" applyAlignment="1">
      <alignment horizontal="left" vertical="top" wrapText="1"/>
    </xf>
    <xf numFmtId="165" fontId="1" fillId="6" borderId="16" xfId="0" applyNumberFormat="1" applyFont="1" applyFill="1" applyBorder="1" applyAlignment="1">
      <alignment horizontal="justify" vertical="top"/>
    </xf>
    <xf numFmtId="0" fontId="0" fillId="0" borderId="53" xfId="0" applyBorder="1" applyAlignment="1">
      <alignment horizontal="justify" vertical="top"/>
    </xf>
    <xf numFmtId="49" fontId="1" fillId="6" borderId="46" xfId="0" applyNumberFormat="1" applyFont="1" applyFill="1" applyBorder="1" applyAlignment="1">
      <alignment horizontal="center" vertical="top" wrapText="1"/>
    </xf>
    <xf numFmtId="3" fontId="1" fillId="6" borderId="31" xfId="0" applyNumberFormat="1" applyFont="1" applyFill="1" applyBorder="1" applyAlignment="1">
      <alignment vertical="top" wrapText="1"/>
    </xf>
    <xf numFmtId="0" fontId="3" fillId="6" borderId="28" xfId="0" applyFont="1" applyFill="1" applyBorder="1" applyAlignment="1">
      <alignment vertical="top" wrapText="1"/>
    </xf>
    <xf numFmtId="49" fontId="1" fillId="6" borderId="115"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165" fontId="1" fillId="6" borderId="61" xfId="0" applyNumberFormat="1" applyFont="1" applyFill="1" applyBorder="1" applyAlignment="1">
      <alignment horizontal="left" vertical="top" wrapText="1"/>
    </xf>
    <xf numFmtId="165" fontId="1" fillId="6" borderId="54"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3" fontId="1" fillId="6" borderId="104" xfId="0" applyNumberFormat="1" applyFont="1" applyFill="1" applyBorder="1" applyAlignment="1">
      <alignment vertical="top" wrapText="1"/>
    </xf>
    <xf numFmtId="0" fontId="1" fillId="3" borderId="14" xfId="0" applyFont="1" applyFill="1" applyBorder="1" applyAlignment="1">
      <alignment vertical="top" wrapText="1"/>
    </xf>
    <xf numFmtId="0" fontId="1" fillId="3" borderId="24" xfId="0" applyFont="1" applyFill="1" applyBorder="1" applyAlignment="1">
      <alignment vertical="top" wrapText="1"/>
    </xf>
    <xf numFmtId="165" fontId="1" fillId="6" borderId="14" xfId="0" applyNumberFormat="1" applyFont="1" applyFill="1" applyBorder="1" applyAlignment="1">
      <alignment horizontal="justify" vertical="top"/>
    </xf>
    <xf numFmtId="0" fontId="3" fillId="6" borderId="11" xfId="0" applyFont="1" applyFill="1" applyBorder="1" applyAlignment="1">
      <alignment horizontal="justify" vertical="top"/>
    </xf>
    <xf numFmtId="0" fontId="3" fillId="6" borderId="24" xfId="0" applyFont="1" applyFill="1" applyBorder="1" applyAlignment="1">
      <alignment horizontal="justify" vertical="top"/>
    </xf>
    <xf numFmtId="0" fontId="1" fillId="6" borderId="15" xfId="0" applyFont="1" applyFill="1" applyBorder="1" applyAlignment="1">
      <alignment horizontal="center" vertical="top" wrapText="1"/>
    </xf>
    <xf numFmtId="0" fontId="1" fillId="6" borderId="13" xfId="0" applyFont="1" applyFill="1" applyBorder="1" applyAlignment="1">
      <alignment horizontal="center" vertical="top" wrapText="1"/>
    </xf>
    <xf numFmtId="3" fontId="1" fillId="0" borderId="65" xfId="0" applyNumberFormat="1" applyFont="1" applyFill="1" applyBorder="1" applyAlignment="1">
      <alignment horizontal="left" vertical="top" wrapText="1"/>
    </xf>
    <xf numFmtId="0" fontId="1" fillId="4" borderId="30" xfId="0" applyFont="1" applyFill="1" applyBorder="1" applyAlignment="1">
      <alignment horizontal="center" vertical="top"/>
    </xf>
    <xf numFmtId="0" fontId="1" fillId="4" borderId="39" xfId="0" applyFont="1" applyFill="1" applyBorder="1" applyAlignment="1">
      <alignment horizontal="center" vertical="top"/>
    </xf>
    <xf numFmtId="0" fontId="1" fillId="4" borderId="48" xfId="0" applyFont="1" applyFill="1" applyBorder="1" applyAlignment="1">
      <alignment horizontal="center" vertical="top"/>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18" xfId="0" applyNumberFormat="1" applyFont="1" applyFill="1" applyBorder="1" applyAlignment="1">
      <alignment horizontal="left" vertical="top" wrapText="1"/>
    </xf>
    <xf numFmtId="165" fontId="1" fillId="6" borderId="33"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0" fontId="1" fillId="0" borderId="14" xfId="0" applyFont="1" applyBorder="1" applyAlignment="1">
      <alignment vertical="top"/>
    </xf>
    <xf numFmtId="0" fontId="1" fillId="0" borderId="24" xfId="0" applyFont="1" applyBorder="1" applyAlignment="1">
      <alignment vertical="top"/>
    </xf>
    <xf numFmtId="0" fontId="1" fillId="0" borderId="23" xfId="0" applyFont="1" applyBorder="1" applyAlignment="1">
      <alignment horizontal="center" vertical="top"/>
    </xf>
    <xf numFmtId="0" fontId="1" fillId="0" borderId="3" xfId="0" applyFont="1" applyBorder="1" applyAlignment="1">
      <alignment vertical="top"/>
    </xf>
    <xf numFmtId="0" fontId="1" fillId="6" borderId="15" xfId="0" applyFont="1" applyFill="1" applyBorder="1" applyAlignment="1">
      <alignment horizontal="center" vertical="top"/>
    </xf>
    <xf numFmtId="0" fontId="1" fillId="6" borderId="23" xfId="0" applyFont="1" applyFill="1" applyBorder="1" applyAlignment="1">
      <alignment horizontal="center" vertical="top"/>
    </xf>
    <xf numFmtId="164" fontId="1" fillId="6" borderId="27" xfId="0" applyNumberFormat="1" applyFont="1" applyFill="1" applyBorder="1" applyAlignment="1">
      <alignment horizontal="center" vertical="top"/>
    </xf>
    <xf numFmtId="164" fontId="1" fillId="6" borderId="6" xfId="0" applyNumberFormat="1" applyFont="1" applyFill="1" applyBorder="1" applyAlignment="1">
      <alignment horizontal="center" vertical="top"/>
    </xf>
    <xf numFmtId="0" fontId="0" fillId="6" borderId="3" xfId="0" applyFill="1" applyBorder="1" applyAlignment="1">
      <alignment horizontal="justify" vertical="top"/>
    </xf>
    <xf numFmtId="0" fontId="1" fillId="6" borderId="16" xfId="0" applyFont="1" applyFill="1" applyBorder="1" applyAlignment="1">
      <alignment horizontal="center" vertical="top"/>
    </xf>
    <xf numFmtId="0" fontId="1" fillId="6" borderId="3" xfId="0" applyFont="1" applyFill="1" applyBorder="1" applyAlignment="1">
      <alignment horizontal="center" vertical="top"/>
    </xf>
    <xf numFmtId="0" fontId="1" fillId="6" borderId="27" xfId="0" applyFont="1" applyFill="1" applyBorder="1" applyAlignment="1">
      <alignment horizontal="center" vertical="top"/>
    </xf>
    <xf numFmtId="0" fontId="1" fillId="6" borderId="6" xfId="0" applyFont="1" applyFill="1" applyBorder="1" applyAlignment="1">
      <alignment horizontal="center" vertical="top"/>
    </xf>
    <xf numFmtId="0" fontId="1" fillId="6" borderId="14"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3" fontId="19" fillId="6" borderId="114" xfId="0" applyNumberFormat="1" applyFont="1" applyFill="1" applyBorder="1" applyAlignment="1">
      <alignment horizontal="center" vertical="top" wrapText="1"/>
    </xf>
    <xf numFmtId="3" fontId="19" fillId="6" borderId="115" xfId="0" applyNumberFormat="1" applyFont="1" applyFill="1" applyBorder="1" applyAlignment="1">
      <alignment horizontal="center" vertical="top" wrapText="1"/>
    </xf>
    <xf numFmtId="3" fontId="1" fillId="6" borderId="62" xfId="0" applyNumberFormat="1" applyFont="1" applyFill="1" applyBorder="1" applyAlignment="1">
      <alignment horizontal="center" vertical="top" wrapText="1"/>
    </xf>
    <xf numFmtId="3" fontId="1" fillId="6" borderId="102" xfId="0" applyNumberFormat="1" applyFont="1" applyFill="1" applyBorder="1" applyAlignment="1">
      <alignment horizontal="center" vertical="top" wrapText="1"/>
    </xf>
    <xf numFmtId="0" fontId="1" fillId="0" borderId="92" xfId="0" applyFont="1" applyBorder="1" applyAlignment="1">
      <alignment horizontal="center" vertical="top"/>
    </xf>
    <xf numFmtId="0" fontId="1" fillId="0" borderId="3" xfId="0" applyFont="1" applyBorder="1" applyAlignment="1">
      <alignment horizontal="center" vertical="top"/>
    </xf>
    <xf numFmtId="0" fontId="1" fillId="0" borderId="18" xfId="0" applyFont="1" applyBorder="1" applyAlignment="1">
      <alignment horizontal="center" vertical="top"/>
    </xf>
    <xf numFmtId="0" fontId="1" fillId="0" borderId="16" xfId="0" applyFont="1" applyBorder="1" applyAlignment="1">
      <alignment horizontal="left" vertical="top" wrapText="1"/>
    </xf>
    <xf numFmtId="0" fontId="1" fillId="0" borderId="18" xfId="0" applyFont="1" applyBorder="1" applyAlignment="1">
      <alignment horizontal="left" vertical="top" wrapText="1"/>
    </xf>
    <xf numFmtId="0" fontId="1" fillId="0" borderId="96" xfId="0" applyFont="1" applyBorder="1" applyAlignment="1">
      <alignment horizontal="center" vertical="top"/>
    </xf>
    <xf numFmtId="0" fontId="19" fillId="0" borderId="56" xfId="0" applyFont="1" applyBorder="1" applyAlignment="1">
      <alignment horizontal="center" vertical="top"/>
    </xf>
    <xf numFmtId="0" fontId="19" fillId="0" borderId="37" xfId="0" applyFont="1" applyBorder="1" applyAlignment="1">
      <alignment horizontal="center" vertical="top"/>
    </xf>
    <xf numFmtId="0" fontId="1" fillId="0" borderId="66" xfId="0" applyFont="1" applyBorder="1" applyAlignment="1">
      <alignment horizontal="center" vertical="top"/>
    </xf>
    <xf numFmtId="0" fontId="1" fillId="0" borderId="70" xfId="0" applyFont="1" applyBorder="1" applyAlignment="1">
      <alignment horizontal="center" vertical="top"/>
    </xf>
    <xf numFmtId="0" fontId="1" fillId="6" borderId="66" xfId="0" applyFont="1" applyFill="1" applyBorder="1" applyAlignment="1">
      <alignment horizontal="center" vertical="top"/>
    </xf>
    <xf numFmtId="0" fontId="1" fillId="6" borderId="60" xfId="0" applyFont="1" applyFill="1" applyBorder="1" applyAlignment="1">
      <alignment horizontal="center" vertical="top"/>
    </xf>
    <xf numFmtId="0" fontId="1" fillId="2" borderId="30" xfId="0" applyFont="1" applyFill="1" applyBorder="1" applyAlignment="1">
      <alignment horizontal="left" vertical="top" wrapText="1"/>
    </xf>
    <xf numFmtId="0" fontId="1" fillId="2" borderId="39" xfId="0" applyFont="1" applyFill="1" applyBorder="1" applyAlignment="1">
      <alignment horizontal="left" vertical="top" wrapText="1"/>
    </xf>
    <xf numFmtId="0" fontId="0" fillId="0" borderId="39" xfId="0" applyBorder="1" applyAlignment="1">
      <alignment horizontal="left" vertical="top" wrapText="1"/>
    </xf>
    <xf numFmtId="0" fontId="0" fillId="0" borderId="48" xfId="0" applyBorder="1" applyAlignment="1">
      <alignment horizontal="left" vertical="top" wrapText="1"/>
    </xf>
    <xf numFmtId="49" fontId="2" fillId="2" borderId="38" xfId="0" applyNumberFormat="1" applyFont="1" applyFill="1" applyBorder="1" applyAlignment="1">
      <alignment horizontal="left" vertical="top" wrapText="1"/>
    </xf>
    <xf numFmtId="49" fontId="2" fillId="2" borderId="39" xfId="0" applyNumberFormat="1" applyFont="1" applyFill="1" applyBorder="1" applyAlignment="1">
      <alignment horizontal="left" vertical="top" wrapText="1"/>
    </xf>
    <xf numFmtId="165" fontId="1" fillId="6" borderId="61" xfId="0" applyNumberFormat="1" applyFont="1" applyFill="1" applyBorder="1" applyAlignment="1">
      <alignment horizontal="left" vertical="center" wrapText="1"/>
    </xf>
    <xf numFmtId="165" fontId="1" fillId="6" borderId="54" xfId="0" applyNumberFormat="1" applyFont="1" applyFill="1" applyBorder="1" applyAlignment="1">
      <alignment horizontal="left" vertical="center" wrapText="1"/>
    </xf>
    <xf numFmtId="0" fontId="1" fillId="0" borderId="96" xfId="0" applyFont="1" applyBorder="1" applyAlignment="1">
      <alignment horizontal="left" vertical="top" wrapText="1"/>
    </xf>
    <xf numFmtId="0" fontId="1" fillId="0" borderId="53" xfId="0" applyFont="1" applyBorder="1" applyAlignment="1">
      <alignment horizontal="left" vertical="top" wrapText="1"/>
    </xf>
    <xf numFmtId="3" fontId="1" fillId="6" borderId="96" xfId="0" applyNumberFormat="1" applyFont="1" applyFill="1" applyBorder="1" applyAlignment="1">
      <alignment horizontal="center" vertical="top" wrapText="1"/>
    </xf>
    <xf numFmtId="3" fontId="1" fillId="6" borderId="53" xfId="0" applyNumberFormat="1" applyFont="1" applyFill="1" applyBorder="1" applyAlignment="1">
      <alignment horizontal="center" vertical="top" wrapText="1"/>
    </xf>
    <xf numFmtId="0" fontId="3" fillId="6" borderId="11" xfId="0" applyFont="1" applyFill="1" applyBorder="1" applyAlignment="1">
      <alignment horizontal="left" vertical="top" wrapText="1"/>
    </xf>
    <xf numFmtId="0" fontId="3" fillId="6" borderId="24" xfId="0" applyFont="1" applyFill="1" applyBorder="1" applyAlignment="1">
      <alignment horizontal="left" vertical="top" wrapText="1"/>
    </xf>
    <xf numFmtId="0" fontId="3" fillId="0" borderId="53" xfId="0" applyFont="1" applyBorder="1" applyAlignment="1">
      <alignment horizontal="justify" vertical="top"/>
    </xf>
    <xf numFmtId="165" fontId="1" fillId="6" borderId="27" xfId="0" applyNumberFormat="1" applyFont="1" applyFill="1" applyBorder="1" applyAlignment="1">
      <alignment horizontal="center" vertical="top"/>
    </xf>
    <xf numFmtId="0" fontId="3" fillId="6" borderId="3" xfId="0" applyFont="1" applyFill="1" applyBorder="1" applyAlignment="1">
      <alignment horizontal="justify" vertical="top"/>
    </xf>
    <xf numFmtId="165" fontId="1" fillId="6" borderId="16" xfId="0" applyNumberFormat="1" applyFont="1" applyFill="1" applyBorder="1" applyAlignment="1">
      <alignment horizontal="left" vertical="top"/>
    </xf>
    <xf numFmtId="165" fontId="1" fillId="6" borderId="53" xfId="0" applyNumberFormat="1" applyFont="1" applyFill="1" applyBorder="1" applyAlignment="1">
      <alignment horizontal="left" vertical="top"/>
    </xf>
    <xf numFmtId="0" fontId="1" fillId="0" borderId="16" xfId="0" applyFont="1" applyBorder="1" applyAlignment="1">
      <alignment horizontal="left" vertical="top"/>
    </xf>
    <xf numFmtId="0" fontId="3" fillId="0" borderId="3" xfId="0" applyFont="1" applyBorder="1" applyAlignment="1">
      <alignment horizontal="left" vertical="top"/>
    </xf>
    <xf numFmtId="0" fontId="3" fillId="0" borderId="18" xfId="0" applyFont="1" applyBorder="1" applyAlignment="1">
      <alignment horizontal="left" vertical="top"/>
    </xf>
    <xf numFmtId="0" fontId="3" fillId="0" borderId="18" xfId="0" applyFont="1" applyBorder="1" applyAlignment="1">
      <alignment horizontal="left" vertical="top" wrapText="1"/>
    </xf>
    <xf numFmtId="0" fontId="1" fillId="6" borderId="16" xfId="0" applyFont="1" applyFill="1" applyBorder="1" applyAlignment="1">
      <alignment horizontal="left" vertical="top" wrapText="1"/>
    </xf>
    <xf numFmtId="0" fontId="3" fillId="6" borderId="18" xfId="0" applyFont="1" applyFill="1" applyBorder="1" applyAlignment="1">
      <alignment horizontal="left" vertical="top" wrapText="1"/>
    </xf>
    <xf numFmtId="0" fontId="1" fillId="0" borderId="3" xfId="0" applyFont="1" applyBorder="1" applyAlignment="1">
      <alignment horizontal="left" vertical="top"/>
    </xf>
    <xf numFmtId="0" fontId="1" fillId="0" borderId="18" xfId="0" applyFont="1" applyBorder="1" applyAlignment="1">
      <alignment horizontal="left" vertical="top"/>
    </xf>
    <xf numFmtId="0" fontId="2" fillId="0" borderId="76" xfId="0" applyFont="1" applyBorder="1" applyAlignment="1">
      <alignment horizontal="center" vertical="center"/>
    </xf>
    <xf numFmtId="0" fontId="2" fillId="0" borderId="36" xfId="0" applyFont="1" applyBorder="1" applyAlignment="1">
      <alignment horizontal="center" vertical="center"/>
    </xf>
    <xf numFmtId="3" fontId="1" fillId="0" borderId="40" xfId="0" applyNumberFormat="1" applyFont="1" applyBorder="1" applyAlignment="1">
      <alignment horizontal="center" vertical="center"/>
    </xf>
    <xf numFmtId="3" fontId="1" fillId="0" borderId="47" xfId="0" applyNumberFormat="1" applyFont="1" applyBorder="1" applyAlignment="1">
      <alignment horizontal="center" vertical="center"/>
    </xf>
    <xf numFmtId="3" fontId="1" fillId="0" borderId="49" xfId="0" applyNumberFormat="1" applyFont="1" applyBorder="1" applyAlignment="1">
      <alignment horizontal="center" vertical="center"/>
    </xf>
    <xf numFmtId="49" fontId="7" fillId="5" borderId="125" xfId="0" applyNumberFormat="1" applyFont="1" applyFill="1" applyBorder="1" applyAlignment="1">
      <alignment horizontal="left" vertical="top" wrapText="1"/>
    </xf>
    <xf numFmtId="0" fontId="7" fillId="7" borderId="31" xfId="0" applyFont="1" applyFill="1" applyBorder="1" applyAlignment="1">
      <alignment horizontal="left" vertical="top" wrapText="1"/>
    </xf>
    <xf numFmtId="0" fontId="7" fillId="7" borderId="0" xfId="0" applyFont="1" applyFill="1" applyBorder="1" applyAlignment="1">
      <alignment horizontal="left" vertical="top" wrapText="1"/>
    </xf>
    <xf numFmtId="0" fontId="0" fillId="0" borderId="0" xfId="0" applyAlignment="1">
      <alignment horizontal="left" vertical="top" wrapText="1"/>
    </xf>
    <xf numFmtId="0" fontId="0" fillId="0" borderId="36" xfId="0" applyBorder="1" applyAlignment="1">
      <alignment horizontal="left" vertical="top" wrapText="1"/>
    </xf>
    <xf numFmtId="0" fontId="2" fillId="9" borderId="33" xfId="0" applyFont="1" applyFill="1" applyBorder="1" applyAlignment="1">
      <alignment horizontal="left" vertical="top" wrapText="1"/>
    </xf>
    <xf numFmtId="0" fontId="2" fillId="9" borderId="44" xfId="0" applyFont="1" applyFill="1" applyBorder="1" applyAlignment="1">
      <alignment horizontal="left" vertical="top" wrapText="1"/>
    </xf>
    <xf numFmtId="0" fontId="0" fillId="0" borderId="44" xfId="0" applyBorder="1" applyAlignment="1">
      <alignment horizontal="left" vertical="top" wrapText="1"/>
    </xf>
    <xf numFmtId="0" fontId="0" fillId="0" borderId="56" xfId="0" applyBorder="1" applyAlignment="1">
      <alignment horizontal="left" vertical="top" wrapText="1"/>
    </xf>
    <xf numFmtId="0" fontId="2" fillId="2" borderId="58" xfId="0" applyFont="1" applyFill="1" applyBorder="1" applyAlignment="1">
      <alignment horizontal="left" vertical="top" wrapText="1"/>
    </xf>
    <xf numFmtId="0" fontId="2" fillId="2" borderId="68" xfId="0" applyFont="1" applyFill="1" applyBorder="1" applyAlignment="1">
      <alignment horizontal="left" vertical="top" wrapText="1"/>
    </xf>
    <xf numFmtId="0" fontId="0" fillId="0" borderId="68" xfId="0" applyBorder="1" applyAlignment="1">
      <alignment horizontal="left" vertical="top" wrapText="1"/>
    </xf>
    <xf numFmtId="0" fontId="0" fillId="0" borderId="93" xfId="0" applyBorder="1" applyAlignment="1">
      <alignment horizontal="left" vertical="top" wrapText="1"/>
    </xf>
    <xf numFmtId="164" fontId="1" fillId="6" borderId="66"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0" fontId="2" fillId="0" borderId="21" xfId="0" applyFont="1" applyBorder="1" applyAlignment="1">
      <alignment horizontal="center" vertical="center" textRotation="90" shrinkToFit="1"/>
    </xf>
    <xf numFmtId="0" fontId="2" fillId="0" borderId="13" xfId="0" applyFont="1" applyBorder="1" applyAlignment="1">
      <alignment horizontal="center" vertical="center" textRotation="90" shrinkToFit="1"/>
    </xf>
    <xf numFmtId="0" fontId="2" fillId="0" borderId="76" xfId="0" applyFont="1" applyBorder="1" applyAlignment="1">
      <alignment horizontal="center" vertical="center" textRotation="90" shrinkToFit="1"/>
    </xf>
    <xf numFmtId="0" fontId="2" fillId="0" borderId="36" xfId="0" applyFont="1" applyBorder="1" applyAlignment="1">
      <alignment horizontal="center" vertical="center" textRotation="90" shrinkToFit="1"/>
    </xf>
    <xf numFmtId="0" fontId="19" fillId="6" borderId="56" xfId="0" applyFont="1" applyFill="1" applyBorder="1" applyAlignment="1">
      <alignment horizontal="center" vertical="top"/>
    </xf>
    <xf numFmtId="0" fontId="19" fillId="6" borderId="36" xfId="0" applyFont="1" applyFill="1" applyBorder="1" applyAlignment="1">
      <alignment horizontal="center" vertical="top"/>
    </xf>
    <xf numFmtId="0" fontId="19" fillId="0" borderId="100" xfId="0" applyFont="1" applyBorder="1" applyAlignment="1">
      <alignment horizontal="center" vertical="top"/>
    </xf>
    <xf numFmtId="0" fontId="1" fillId="0" borderId="50" xfId="0" applyFont="1" applyBorder="1" applyAlignment="1">
      <alignment horizontal="center" vertical="center" wrapText="1"/>
    </xf>
    <xf numFmtId="0" fontId="1" fillId="0" borderId="79" xfId="0" applyFont="1" applyBorder="1" applyAlignment="1">
      <alignment horizontal="center" vertical="center" textRotation="90" wrapText="1"/>
    </xf>
    <xf numFmtId="0" fontId="1" fillId="0" borderId="60" xfId="0" applyFont="1" applyBorder="1" applyAlignment="1">
      <alignment horizontal="center" vertical="center" textRotation="90" wrapText="1"/>
    </xf>
    <xf numFmtId="0" fontId="1" fillId="0" borderId="92" xfId="0" applyFont="1" applyBorder="1" applyAlignment="1">
      <alignment horizontal="left" vertical="top"/>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20"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49" fontId="2" fillId="9" borderId="11" xfId="0" applyNumberFormat="1" applyFont="1" applyFill="1" applyBorder="1" applyAlignment="1">
      <alignment horizontal="center" vertical="top"/>
    </xf>
    <xf numFmtId="165" fontId="33" fillId="6" borderId="62" xfId="0" applyNumberFormat="1" applyFont="1" applyFill="1" applyBorder="1" applyAlignment="1">
      <alignment horizontal="center" vertical="top"/>
    </xf>
    <xf numFmtId="165" fontId="33" fillId="6" borderId="25" xfId="0" applyNumberFormat="1" applyFont="1" applyFill="1" applyBorder="1" applyAlignment="1">
      <alignment horizontal="center" vertical="top"/>
    </xf>
    <xf numFmtId="165" fontId="33" fillId="6" borderId="69" xfId="0" applyNumberFormat="1" applyFont="1" applyFill="1" applyBorder="1" applyAlignment="1">
      <alignment horizontal="center" vertical="top"/>
    </xf>
    <xf numFmtId="165" fontId="33" fillId="6" borderId="59" xfId="0" applyNumberFormat="1" applyFont="1" applyFill="1" applyBorder="1" applyAlignment="1">
      <alignment horizontal="center" vertical="top"/>
    </xf>
    <xf numFmtId="0" fontId="19" fillId="0" borderId="15" xfId="0" applyFont="1" applyBorder="1" applyAlignment="1">
      <alignment horizontal="left" vertical="top"/>
    </xf>
    <xf numFmtId="0" fontId="26" fillId="0" borderId="23" xfId="0" applyFont="1" applyBorder="1" applyAlignment="1">
      <alignment horizontal="left" vertical="top"/>
    </xf>
    <xf numFmtId="0" fontId="29" fillId="6" borderId="14" xfId="0" applyFont="1" applyFill="1" applyBorder="1" applyAlignment="1">
      <alignment horizontal="left" vertical="top" wrapText="1"/>
    </xf>
    <xf numFmtId="0" fontId="29" fillId="6" borderId="24" xfId="0" applyFont="1" applyFill="1" applyBorder="1" applyAlignment="1">
      <alignment horizontal="left" vertical="top" wrapText="1"/>
    </xf>
    <xf numFmtId="165" fontId="33" fillId="6" borderId="66" xfId="0" applyNumberFormat="1" applyFont="1" applyFill="1" applyBorder="1" applyAlignment="1">
      <alignment horizontal="center" vertical="top"/>
    </xf>
    <xf numFmtId="165" fontId="33" fillId="6" borderId="60" xfId="0" applyNumberFormat="1" applyFont="1" applyFill="1" applyBorder="1" applyAlignment="1">
      <alignment horizontal="center" vertical="top"/>
    </xf>
    <xf numFmtId="0" fontId="1" fillId="0" borderId="59" xfId="0" applyFont="1" applyBorder="1" applyAlignment="1">
      <alignment horizontal="center" vertical="top"/>
    </xf>
    <xf numFmtId="0" fontId="1" fillId="0" borderId="60" xfId="0" applyFont="1" applyBorder="1" applyAlignment="1">
      <alignment horizontal="center" vertical="top"/>
    </xf>
    <xf numFmtId="0" fontId="1" fillId="0" borderId="66" xfId="0" applyFont="1" applyBorder="1" applyAlignment="1">
      <alignment vertical="top"/>
    </xf>
    <xf numFmtId="0" fontId="1" fillId="0" borderId="60" xfId="0" applyFont="1" applyBorder="1" applyAlignment="1">
      <alignment vertical="top"/>
    </xf>
    <xf numFmtId="0" fontId="1" fillId="0" borderId="59" xfId="0" applyFont="1" applyBorder="1" applyAlignment="1">
      <alignment vertical="top"/>
    </xf>
    <xf numFmtId="0" fontId="1" fillId="6" borderId="18" xfId="0" applyFont="1" applyFill="1" applyBorder="1" applyAlignment="1">
      <alignment horizontal="left" vertical="top" wrapText="1"/>
    </xf>
    <xf numFmtId="0" fontId="12" fillId="0" borderId="0" xfId="0" applyFont="1" applyFill="1" applyAlignment="1">
      <alignment horizontal="right" vertical="top" wrapText="1"/>
    </xf>
    <xf numFmtId="164" fontId="1" fillId="6" borderId="60" xfId="0" applyNumberFormat="1" applyFont="1" applyFill="1" applyBorder="1" applyAlignment="1">
      <alignment horizontal="center" vertical="top"/>
    </xf>
    <xf numFmtId="164" fontId="1" fillId="6" borderId="54" xfId="0" applyNumberFormat="1" applyFont="1" applyFill="1" applyBorder="1" applyAlignment="1">
      <alignment horizontal="center" vertical="top"/>
    </xf>
    <xf numFmtId="165" fontId="33" fillId="6" borderId="27" xfId="0" applyNumberFormat="1" applyFont="1" applyFill="1" applyBorder="1" applyAlignment="1">
      <alignment horizontal="center" vertical="top"/>
    </xf>
    <xf numFmtId="165" fontId="33" fillId="6" borderId="6" xfId="0" applyNumberFormat="1" applyFont="1" applyFill="1" applyBorder="1" applyAlignment="1">
      <alignment horizontal="center" vertical="top"/>
    </xf>
    <xf numFmtId="0" fontId="1" fillId="0" borderId="3" xfId="0" applyFont="1" applyBorder="1" applyAlignment="1">
      <alignment horizontal="left" vertical="top" wrapText="1"/>
    </xf>
    <xf numFmtId="0" fontId="1" fillId="6" borderId="96" xfId="0" applyFont="1" applyFill="1" applyBorder="1" applyAlignment="1">
      <alignment horizontal="left" vertical="top" wrapText="1"/>
    </xf>
    <xf numFmtId="0" fontId="1" fillId="6" borderId="3" xfId="0" applyFont="1" applyFill="1" applyBorder="1" applyAlignment="1">
      <alignment horizontal="left" vertical="top" wrapText="1"/>
    </xf>
    <xf numFmtId="0" fontId="1" fillId="6" borderId="59" xfId="0" applyFont="1" applyFill="1" applyBorder="1" applyAlignment="1">
      <alignment horizontal="center" vertical="top"/>
    </xf>
    <xf numFmtId="0" fontId="26" fillId="0" borderId="13" xfId="0" applyFont="1" applyBorder="1" applyAlignment="1">
      <alignment horizontal="left" vertical="top"/>
    </xf>
    <xf numFmtId="0" fontId="19" fillId="0" borderId="56" xfId="0" applyFont="1" applyBorder="1" applyAlignment="1">
      <alignment vertical="top"/>
    </xf>
    <xf numFmtId="0" fontId="19" fillId="0" borderId="36" xfId="0" applyFont="1" applyBorder="1" applyAlignment="1">
      <alignment vertical="top"/>
    </xf>
    <xf numFmtId="0" fontId="19" fillId="0" borderId="37" xfId="0" applyFont="1" applyBorder="1" applyAlignment="1">
      <alignment vertical="top"/>
    </xf>
    <xf numFmtId="0" fontId="19" fillId="6" borderId="37" xfId="0" applyFont="1" applyFill="1" applyBorder="1" applyAlignment="1">
      <alignment horizontal="center" vertical="top"/>
    </xf>
    <xf numFmtId="0" fontId="28" fillId="6" borderId="14" xfId="0" applyFont="1" applyFill="1" applyBorder="1" applyAlignment="1">
      <alignment horizontal="left" vertical="top" wrapText="1"/>
    </xf>
    <xf numFmtId="0" fontId="28" fillId="6" borderId="11" xfId="0" applyFont="1" applyFill="1" applyBorder="1" applyAlignment="1">
      <alignment horizontal="left" vertical="top" wrapText="1"/>
    </xf>
  </cellXfs>
  <cellStyles count="2">
    <cellStyle name="Įprastas" xfId="0" builtinId="0"/>
    <cellStyle name="Įprastas 2" xfId="1"/>
  </cellStyles>
  <dxfs count="0"/>
  <tableStyles count="0" defaultTableStyle="TableStyleMedium2" defaultPivotStyle="PivotStyleLight16"/>
  <colors>
    <mruColors>
      <color rgb="FF99FFCC"/>
      <color rgb="FFCCFFCC"/>
      <color rgb="FFFFCCFF"/>
      <color rgb="FFFFE1FF"/>
      <color rgb="FFFFFFCC"/>
      <color rgb="FFFFCC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155"/>
  <sheetViews>
    <sheetView zoomScaleNormal="100" zoomScaleSheetLayoutView="100" workbookViewId="0">
      <selection activeCell="G142" sqref="G142"/>
    </sheetView>
  </sheetViews>
  <sheetFormatPr defaultColWidth="9.140625" defaultRowHeight="12.75" x14ac:dyDescent="0.2"/>
  <cols>
    <col min="1" max="4" width="2.85546875" style="3" customWidth="1"/>
    <col min="5" max="5" width="37.42578125" style="3" customWidth="1"/>
    <col min="6" max="6" width="4.42578125" style="4" customWidth="1"/>
    <col min="7" max="7" width="13.42578125" style="5" customWidth="1"/>
    <col min="8" max="8" width="7.85546875" style="6" customWidth="1"/>
    <col min="9" max="9" width="9.28515625" style="3" customWidth="1"/>
    <col min="10" max="12" width="9.42578125" style="3" customWidth="1"/>
    <col min="13" max="13" width="36" style="3" customWidth="1"/>
    <col min="14" max="16" width="6.42578125" style="3" customWidth="1"/>
    <col min="17" max="17" width="6.85546875" style="3" customWidth="1"/>
    <col min="18" max="16384" width="9.140625" style="399"/>
  </cols>
  <sheetData>
    <row r="1" spans="1:17" ht="15" customHeight="1" x14ac:dyDescent="0.2">
      <c r="G1" s="3"/>
      <c r="M1" s="1524" t="s">
        <v>195</v>
      </c>
      <c r="N1" s="1524"/>
      <c r="O1" s="1524"/>
      <c r="P1" s="1524"/>
      <c r="Q1" s="1524"/>
    </row>
    <row r="2" spans="1:17" ht="18" customHeight="1" x14ac:dyDescent="0.2">
      <c r="G2" s="3"/>
      <c r="I2" s="266"/>
      <c r="J2" s="266"/>
      <c r="K2" s="266"/>
      <c r="L2" s="266"/>
      <c r="M2" s="50"/>
    </row>
    <row r="3" spans="1:17" s="3" customFormat="1" ht="15" customHeight="1" x14ac:dyDescent="0.2">
      <c r="A3" s="1525" t="s">
        <v>125</v>
      </c>
      <c r="B3" s="1525"/>
      <c r="C3" s="1525"/>
      <c r="D3" s="1525"/>
      <c r="E3" s="1525"/>
      <c r="F3" s="1525"/>
      <c r="G3" s="1525"/>
      <c r="H3" s="1525"/>
      <c r="I3" s="1525"/>
      <c r="J3" s="1525"/>
      <c r="K3" s="1525"/>
      <c r="L3" s="1525"/>
      <c r="M3" s="1525"/>
      <c r="N3" s="1525"/>
      <c r="O3" s="1525"/>
      <c r="P3" s="1525"/>
      <c r="Q3" s="1525"/>
    </row>
    <row r="4" spans="1:17" ht="14.25" customHeight="1" x14ac:dyDescent="0.2">
      <c r="A4" s="1526" t="s">
        <v>21</v>
      </c>
      <c r="B4" s="1526"/>
      <c r="C4" s="1526"/>
      <c r="D4" s="1526"/>
      <c r="E4" s="1526"/>
      <c r="F4" s="1526"/>
      <c r="G4" s="1526"/>
      <c r="H4" s="1526"/>
      <c r="I4" s="1526"/>
      <c r="J4" s="1526"/>
      <c r="K4" s="1526"/>
      <c r="L4" s="1526"/>
      <c r="M4" s="1526"/>
      <c r="N4" s="1526"/>
      <c r="O4" s="1526"/>
      <c r="P4" s="1526"/>
      <c r="Q4" s="1526"/>
    </row>
    <row r="5" spans="1:17" ht="15.75" x14ac:dyDescent="0.2">
      <c r="A5" s="1527" t="s">
        <v>13</v>
      </c>
      <c r="B5" s="1527"/>
      <c r="C5" s="1527"/>
      <c r="D5" s="1527"/>
      <c r="E5" s="1527"/>
      <c r="F5" s="1527"/>
      <c r="G5" s="1527"/>
      <c r="H5" s="1527"/>
      <c r="I5" s="1527"/>
      <c r="J5" s="1527"/>
      <c r="K5" s="1527"/>
      <c r="L5" s="1527"/>
      <c r="M5" s="1527"/>
      <c r="N5" s="1527"/>
      <c r="O5" s="1527"/>
      <c r="P5" s="1527"/>
      <c r="Q5" s="1527"/>
    </row>
    <row r="6" spans="1:17" ht="15" customHeight="1" x14ac:dyDescent="0.2">
      <c r="A6" s="399"/>
      <c r="B6" s="399"/>
      <c r="C6" s="399"/>
      <c r="D6" s="399"/>
      <c r="E6" s="399"/>
      <c r="F6" s="235"/>
      <c r="G6" s="236"/>
      <c r="H6" s="237"/>
      <c r="I6" s="399"/>
      <c r="J6" s="399"/>
      <c r="K6" s="399"/>
      <c r="L6" s="399"/>
      <c r="N6" s="399"/>
      <c r="O6" s="399"/>
      <c r="P6" s="399"/>
      <c r="Q6" s="399"/>
    </row>
    <row r="7" spans="1:17" ht="12.75" customHeight="1" thickBot="1" x14ac:dyDescent="0.25">
      <c r="A7" s="53"/>
      <c r="B7" s="53"/>
      <c r="C7" s="53"/>
      <c r="D7" s="53"/>
      <c r="E7" s="53"/>
      <c r="F7" s="54"/>
      <c r="G7" s="55"/>
      <c r="H7" s="56"/>
      <c r="I7" s="399"/>
      <c r="J7" s="399"/>
      <c r="K7" s="399"/>
      <c r="L7" s="399"/>
      <c r="M7" s="1548" t="s">
        <v>45</v>
      </c>
      <c r="N7" s="1548"/>
      <c r="O7" s="1548"/>
      <c r="P7" s="1548"/>
      <c r="Q7" s="1548"/>
    </row>
    <row r="8" spans="1:17" s="14" customFormat="1" ht="45" customHeight="1" thickBot="1" x14ac:dyDescent="0.25">
      <c r="A8" s="1536" t="s">
        <v>14</v>
      </c>
      <c r="B8" s="1538" t="s">
        <v>0</v>
      </c>
      <c r="C8" s="1538" t="s">
        <v>1</v>
      </c>
      <c r="D8" s="1538" t="s">
        <v>16</v>
      </c>
      <c r="E8" s="1555" t="s">
        <v>9</v>
      </c>
      <c r="F8" s="1538" t="s">
        <v>101</v>
      </c>
      <c r="G8" s="1542" t="s">
        <v>89</v>
      </c>
      <c r="H8" s="1544" t="s">
        <v>2</v>
      </c>
      <c r="I8" s="1546" t="s">
        <v>124</v>
      </c>
      <c r="J8" s="1528" t="s">
        <v>119</v>
      </c>
      <c r="K8" s="1530" t="s">
        <v>88</v>
      </c>
      <c r="L8" s="1532" t="s">
        <v>120</v>
      </c>
      <c r="M8" s="1552" t="s">
        <v>82</v>
      </c>
      <c r="N8" s="1553"/>
      <c r="O8" s="1553"/>
      <c r="P8" s="1553"/>
      <c r="Q8" s="1554"/>
    </row>
    <row r="9" spans="1:17" s="14" customFormat="1" ht="20.25" customHeight="1" x14ac:dyDescent="0.2">
      <c r="A9" s="1537"/>
      <c r="B9" s="1539"/>
      <c r="C9" s="1539"/>
      <c r="D9" s="1539"/>
      <c r="E9" s="1556"/>
      <c r="F9" s="1539"/>
      <c r="G9" s="1543"/>
      <c r="H9" s="1545"/>
      <c r="I9" s="1547"/>
      <c r="J9" s="1529"/>
      <c r="K9" s="1531"/>
      <c r="L9" s="1533"/>
      <c r="M9" s="1540" t="s">
        <v>9</v>
      </c>
      <c r="N9" s="1534" t="s">
        <v>121</v>
      </c>
      <c r="O9" s="1549" t="s">
        <v>118</v>
      </c>
      <c r="P9" s="1550"/>
      <c r="Q9" s="1551"/>
    </row>
    <row r="10" spans="1:17" s="14" customFormat="1" ht="102.6" customHeight="1" thickBot="1" x14ac:dyDescent="0.25">
      <c r="A10" s="1537"/>
      <c r="B10" s="1539"/>
      <c r="C10" s="1539"/>
      <c r="D10" s="1539"/>
      <c r="E10" s="1556"/>
      <c r="F10" s="1541"/>
      <c r="G10" s="1543"/>
      <c r="H10" s="1545"/>
      <c r="I10" s="1547"/>
      <c r="J10" s="1529"/>
      <c r="K10" s="1531"/>
      <c r="L10" s="1533"/>
      <c r="M10" s="1540"/>
      <c r="N10" s="1535"/>
      <c r="O10" s="287" t="s">
        <v>90</v>
      </c>
      <c r="P10" s="288" t="s">
        <v>91</v>
      </c>
      <c r="Q10" s="289" t="s">
        <v>123</v>
      </c>
    </row>
    <row r="11" spans="1:17" s="16" customFormat="1" ht="15" customHeight="1" x14ac:dyDescent="0.2">
      <c r="A11" s="1637" t="s">
        <v>32</v>
      </c>
      <c r="B11" s="1638"/>
      <c r="C11" s="1638"/>
      <c r="D11" s="1638"/>
      <c r="E11" s="1638"/>
      <c r="F11" s="1638"/>
      <c r="G11" s="1638"/>
      <c r="H11" s="1638"/>
      <c r="I11" s="1638"/>
      <c r="J11" s="1638"/>
      <c r="K11" s="1638"/>
      <c r="L11" s="1638"/>
      <c r="M11" s="1638"/>
      <c r="N11" s="1638"/>
      <c r="O11" s="1638"/>
      <c r="P11" s="1638"/>
      <c r="Q11" s="1639"/>
    </row>
    <row r="12" spans="1:17" s="16" customFormat="1" ht="15" customHeight="1" x14ac:dyDescent="0.2">
      <c r="A12" s="1622" t="s">
        <v>22</v>
      </c>
      <c r="B12" s="1623"/>
      <c r="C12" s="1623"/>
      <c r="D12" s="1623"/>
      <c r="E12" s="1623"/>
      <c r="F12" s="1623"/>
      <c r="G12" s="1623"/>
      <c r="H12" s="1623"/>
      <c r="I12" s="1623"/>
      <c r="J12" s="1623"/>
      <c r="K12" s="1623"/>
      <c r="L12" s="1623"/>
      <c r="M12" s="1623"/>
      <c r="N12" s="1623"/>
      <c r="O12" s="1623"/>
      <c r="P12" s="1623"/>
      <c r="Q12" s="1624"/>
    </row>
    <row r="13" spans="1:17" ht="14.25" customHeight="1" x14ac:dyDescent="0.2">
      <c r="A13" s="292" t="s">
        <v>3</v>
      </c>
      <c r="B13" s="1625" t="s">
        <v>23</v>
      </c>
      <c r="C13" s="1626"/>
      <c r="D13" s="1626"/>
      <c r="E13" s="1626"/>
      <c r="F13" s="1626"/>
      <c r="G13" s="1626"/>
      <c r="H13" s="1626"/>
      <c r="I13" s="1626"/>
      <c r="J13" s="1626"/>
      <c r="K13" s="1626"/>
      <c r="L13" s="1626"/>
      <c r="M13" s="1626"/>
      <c r="N13" s="1626"/>
      <c r="O13" s="1626"/>
      <c r="P13" s="1626"/>
      <c r="Q13" s="1627"/>
    </row>
    <row r="14" spans="1:17" ht="15.75" customHeight="1" thickBot="1" x14ac:dyDescent="0.25">
      <c r="A14" s="41" t="s">
        <v>3</v>
      </c>
      <c r="B14" s="293" t="s">
        <v>3</v>
      </c>
      <c r="C14" s="1628" t="s">
        <v>24</v>
      </c>
      <c r="D14" s="1629"/>
      <c r="E14" s="1629"/>
      <c r="F14" s="1629"/>
      <c r="G14" s="1629"/>
      <c r="H14" s="1629"/>
      <c r="I14" s="1629"/>
      <c r="J14" s="1629"/>
      <c r="K14" s="1629"/>
      <c r="L14" s="1629"/>
      <c r="M14" s="1629"/>
      <c r="N14" s="1629"/>
      <c r="O14" s="1630"/>
      <c r="P14" s="1630"/>
      <c r="Q14" s="1631"/>
    </row>
    <row r="15" spans="1:17" ht="21" customHeight="1" x14ac:dyDescent="0.2">
      <c r="A15" s="417" t="s">
        <v>3</v>
      </c>
      <c r="B15" s="418" t="s">
        <v>3</v>
      </c>
      <c r="C15" s="419" t="s">
        <v>3</v>
      </c>
      <c r="D15" s="290"/>
      <c r="E15" s="291" t="s">
        <v>39</v>
      </c>
      <c r="F15" s="384"/>
      <c r="G15" s="318"/>
      <c r="H15" s="271"/>
      <c r="I15" s="315"/>
      <c r="J15" s="408"/>
      <c r="K15" s="411"/>
      <c r="L15" s="413"/>
      <c r="M15" s="130"/>
      <c r="N15" s="361"/>
      <c r="O15" s="71"/>
      <c r="P15" s="359"/>
      <c r="Q15" s="89"/>
    </row>
    <row r="16" spans="1:17" ht="15.6" customHeight="1" x14ac:dyDescent="0.2">
      <c r="A16" s="417"/>
      <c r="B16" s="418"/>
      <c r="C16" s="17"/>
      <c r="D16" s="1599" t="s">
        <v>3</v>
      </c>
      <c r="E16" s="1668" t="s">
        <v>85</v>
      </c>
      <c r="F16" s="252" t="s">
        <v>71</v>
      </c>
      <c r="G16" s="1560" t="s">
        <v>74</v>
      </c>
      <c r="H16" s="181" t="s">
        <v>37</v>
      </c>
      <c r="I16" s="217"/>
      <c r="J16" s="406">
        <v>10.7</v>
      </c>
      <c r="K16" s="531"/>
      <c r="L16" s="547"/>
      <c r="M16" s="177" t="s">
        <v>92</v>
      </c>
      <c r="N16" s="362"/>
      <c r="O16" s="131"/>
      <c r="P16" s="132">
        <v>1</v>
      </c>
      <c r="Q16" s="124"/>
    </row>
    <row r="17" spans="1:17" ht="15.6" customHeight="1" x14ac:dyDescent="0.2">
      <c r="A17" s="417"/>
      <c r="B17" s="418"/>
      <c r="C17" s="17"/>
      <c r="D17" s="1600"/>
      <c r="E17" s="1669"/>
      <c r="F17" s="227" t="s">
        <v>72</v>
      </c>
      <c r="G17" s="1561"/>
      <c r="H17" s="185" t="s">
        <v>114</v>
      </c>
      <c r="I17" s="311"/>
      <c r="J17" s="1632"/>
      <c r="K17" s="44">
        <v>13.1</v>
      </c>
      <c r="L17" s="548"/>
      <c r="M17" s="149"/>
      <c r="N17" s="307"/>
      <c r="O17" s="135"/>
      <c r="P17" s="137"/>
      <c r="Q17" s="37"/>
    </row>
    <row r="18" spans="1:17" ht="15.6" customHeight="1" x14ac:dyDescent="0.2">
      <c r="A18" s="417"/>
      <c r="B18" s="418"/>
      <c r="C18" s="17"/>
      <c r="D18" s="1601"/>
      <c r="E18" s="1670"/>
      <c r="F18" s="253" t="s">
        <v>105</v>
      </c>
      <c r="G18" s="1561"/>
      <c r="H18" s="546"/>
      <c r="I18" s="212"/>
      <c r="J18" s="1633"/>
      <c r="L18" s="536"/>
      <c r="M18" s="150"/>
      <c r="N18" s="307"/>
      <c r="O18" s="135"/>
      <c r="P18" s="137"/>
      <c r="Q18" s="37"/>
    </row>
    <row r="19" spans="1:17" ht="18" customHeight="1" x14ac:dyDescent="0.2">
      <c r="A19" s="417"/>
      <c r="B19" s="418"/>
      <c r="C19" s="17"/>
      <c r="D19" s="426" t="s">
        <v>5</v>
      </c>
      <c r="E19" s="723" t="s">
        <v>87</v>
      </c>
      <c r="F19" s="252" t="s">
        <v>72</v>
      </c>
      <c r="G19" s="654"/>
      <c r="H19" s="181" t="s">
        <v>114</v>
      </c>
      <c r="I19" s="259"/>
      <c r="J19" s="406">
        <v>45.9</v>
      </c>
      <c r="K19" s="409"/>
      <c r="L19" s="412"/>
      <c r="M19" s="250" t="s">
        <v>93</v>
      </c>
      <c r="N19" s="362"/>
      <c r="O19" s="131">
        <v>1</v>
      </c>
      <c r="P19" s="132"/>
      <c r="Q19" s="124"/>
    </row>
    <row r="20" spans="1:17" ht="18" customHeight="1" x14ac:dyDescent="0.2">
      <c r="A20" s="417"/>
      <c r="B20" s="418"/>
      <c r="C20" s="17"/>
      <c r="D20" s="426"/>
      <c r="E20" s="735"/>
      <c r="F20" s="253" t="s">
        <v>105</v>
      </c>
      <c r="G20" s="414"/>
      <c r="H20" s="47"/>
      <c r="I20" s="311"/>
      <c r="J20" s="407"/>
      <c r="K20" s="407"/>
      <c r="L20" s="102"/>
      <c r="M20" s="128"/>
      <c r="N20" s="215"/>
      <c r="O20" s="134"/>
      <c r="P20" s="136"/>
      <c r="Q20" s="38"/>
    </row>
    <row r="21" spans="1:17" ht="21.95" customHeight="1" x14ac:dyDescent="0.2">
      <c r="A21" s="417"/>
      <c r="B21" s="418"/>
      <c r="C21" s="17"/>
      <c r="D21" s="404" t="s">
        <v>17</v>
      </c>
      <c r="E21" s="1634" t="s">
        <v>112</v>
      </c>
      <c r="F21" s="252" t="s">
        <v>72</v>
      </c>
      <c r="G21" s="414"/>
      <c r="H21" s="226" t="s">
        <v>114</v>
      </c>
      <c r="I21" s="259">
        <f>30+3.6</f>
        <v>33.6</v>
      </c>
      <c r="J21" s="406">
        <v>50.3</v>
      </c>
      <c r="K21" s="406">
        <v>83.9</v>
      </c>
      <c r="L21" s="105"/>
      <c r="M21" s="250" t="s">
        <v>93</v>
      </c>
      <c r="N21" s="362"/>
      <c r="O21" s="131"/>
      <c r="P21" s="132">
        <v>1</v>
      </c>
      <c r="Q21" s="124"/>
    </row>
    <row r="22" spans="1:17" ht="21.95" customHeight="1" x14ac:dyDescent="0.2">
      <c r="A22" s="417"/>
      <c r="B22" s="418"/>
      <c r="C22" s="17"/>
      <c r="D22" s="426"/>
      <c r="E22" s="1636"/>
      <c r="F22" s="253" t="s">
        <v>105</v>
      </c>
      <c r="G22" s="414"/>
      <c r="H22" s="36"/>
      <c r="I22" s="311"/>
      <c r="J22" s="408"/>
      <c r="K22" s="411"/>
      <c r="L22" s="413"/>
      <c r="M22" s="128"/>
      <c r="N22" s="363"/>
      <c r="O22" s="355"/>
      <c r="P22" s="360"/>
      <c r="Q22" s="175"/>
    </row>
    <row r="23" spans="1:17" ht="15.75" customHeight="1" x14ac:dyDescent="0.2">
      <c r="A23" s="1605"/>
      <c r="B23" s="1606"/>
      <c r="C23" s="1607"/>
      <c r="D23" s="1599" t="s">
        <v>18</v>
      </c>
      <c r="E23" s="1647" t="s">
        <v>57</v>
      </c>
      <c r="F23" s="227" t="s">
        <v>105</v>
      </c>
      <c r="G23" s="1561"/>
      <c r="H23" s="181" t="s">
        <v>15</v>
      </c>
      <c r="I23" s="259">
        <f>7.4-0.4</f>
        <v>7</v>
      </c>
      <c r="J23" s="406">
        <v>8.6</v>
      </c>
      <c r="K23" s="406">
        <v>8.6</v>
      </c>
      <c r="L23" s="105">
        <v>8.6</v>
      </c>
      <c r="M23" s="129" t="s">
        <v>30</v>
      </c>
      <c r="N23" s="364">
        <v>100</v>
      </c>
      <c r="O23" s="356">
        <v>100</v>
      </c>
      <c r="P23" s="178">
        <v>100</v>
      </c>
      <c r="Q23" s="176">
        <v>100</v>
      </c>
    </row>
    <row r="24" spans="1:17" ht="27.6" customHeight="1" x14ac:dyDescent="0.2">
      <c r="A24" s="1605"/>
      <c r="B24" s="1606"/>
      <c r="C24" s="1607"/>
      <c r="D24" s="1601"/>
      <c r="E24" s="1648"/>
      <c r="F24" s="207"/>
      <c r="G24" s="1561"/>
      <c r="H24" s="47"/>
      <c r="I24" s="212"/>
      <c r="J24" s="408"/>
      <c r="K24" s="408"/>
      <c r="L24" s="257"/>
      <c r="M24" s="127" t="s">
        <v>34</v>
      </c>
      <c r="N24" s="365">
        <v>1</v>
      </c>
      <c r="O24" s="357">
        <v>1</v>
      </c>
      <c r="P24" s="174">
        <v>1</v>
      </c>
      <c r="Q24" s="243">
        <v>1</v>
      </c>
    </row>
    <row r="25" spans="1:17" ht="17.100000000000001" customHeight="1" x14ac:dyDescent="0.2">
      <c r="A25" s="417"/>
      <c r="B25" s="418"/>
      <c r="C25" s="419"/>
      <c r="D25" s="426" t="s">
        <v>19</v>
      </c>
      <c r="E25" s="1634" t="s">
        <v>111</v>
      </c>
      <c r="F25" s="227" t="s">
        <v>105</v>
      </c>
      <c r="G25" s="414"/>
      <c r="H25" s="181" t="s">
        <v>15</v>
      </c>
      <c r="I25" s="311">
        <f>28.1-7.8</f>
        <v>20.3</v>
      </c>
      <c r="J25" s="578">
        <v>4.0999999999999996</v>
      </c>
      <c r="K25" s="406">
        <v>2.9</v>
      </c>
      <c r="L25" s="105">
        <v>2.9</v>
      </c>
      <c r="M25" s="254" t="s">
        <v>94</v>
      </c>
      <c r="N25" s="307">
        <v>500</v>
      </c>
      <c r="O25" s="135"/>
      <c r="P25" s="137"/>
      <c r="Q25" s="37"/>
    </row>
    <row r="26" spans="1:17" ht="27.6" customHeight="1" x14ac:dyDescent="0.2">
      <c r="A26" s="417"/>
      <c r="B26" s="418"/>
      <c r="C26" s="419"/>
      <c r="D26" s="426"/>
      <c r="E26" s="1635"/>
      <c r="F26" s="255"/>
      <c r="G26" s="414"/>
      <c r="H26" s="226"/>
      <c r="I26" s="311"/>
      <c r="J26" s="407"/>
      <c r="K26" s="410"/>
      <c r="L26" s="474"/>
      <c r="M26" s="180" t="s">
        <v>95</v>
      </c>
      <c r="N26" s="366">
        <v>26</v>
      </c>
      <c r="O26" s="208"/>
      <c r="P26" s="265"/>
      <c r="Q26" s="234"/>
    </row>
    <row r="27" spans="1:17" s="443" customFormat="1" ht="19.5" customHeight="1" x14ac:dyDescent="0.2">
      <c r="A27" s="429"/>
      <c r="B27" s="437"/>
      <c r="C27" s="438"/>
      <c r="D27" s="432"/>
      <c r="E27" s="1635"/>
      <c r="F27" s="480"/>
      <c r="G27" s="430"/>
      <c r="H27" s="226"/>
      <c r="I27" s="311"/>
      <c r="J27" s="433"/>
      <c r="K27" s="433"/>
      <c r="L27" s="102"/>
      <c r="M27" s="294" t="s">
        <v>188</v>
      </c>
      <c r="N27" s="83"/>
      <c r="O27" s="135">
        <v>1</v>
      </c>
      <c r="P27" s="265"/>
      <c r="Q27" s="476"/>
    </row>
    <row r="28" spans="1:17" ht="17.100000000000001" customHeight="1" x14ac:dyDescent="0.2">
      <c r="A28" s="417"/>
      <c r="B28" s="418"/>
      <c r="C28" s="419"/>
      <c r="D28" s="426"/>
      <c r="E28" s="1635"/>
      <c r="F28" s="255"/>
      <c r="G28" s="414"/>
      <c r="H28" s="226"/>
      <c r="I28" s="311"/>
      <c r="J28" s="408"/>
      <c r="K28" s="408"/>
      <c r="L28" s="413"/>
      <c r="M28" s="479" t="s">
        <v>96</v>
      </c>
      <c r="N28" s="307">
        <v>1</v>
      </c>
      <c r="O28" s="478">
        <v>1</v>
      </c>
      <c r="P28" s="137">
        <v>1</v>
      </c>
      <c r="Q28" s="37">
        <v>1</v>
      </c>
    </row>
    <row r="29" spans="1:17" ht="15.95" customHeight="1" x14ac:dyDescent="0.2">
      <c r="A29" s="539"/>
      <c r="B29" s="544"/>
      <c r="C29" s="542"/>
      <c r="D29" s="1599" t="s">
        <v>20</v>
      </c>
      <c r="E29" s="1602" t="s">
        <v>69</v>
      </c>
      <c r="F29" s="1719" t="s">
        <v>105</v>
      </c>
      <c r="G29" s="529"/>
      <c r="H29" s="225" t="s">
        <v>58</v>
      </c>
      <c r="I29" s="259">
        <f>3.5-1.9</f>
        <v>1.6</v>
      </c>
      <c r="J29" s="518"/>
      <c r="K29" s="518"/>
      <c r="L29" s="463"/>
      <c r="M29" s="511" t="s">
        <v>60</v>
      </c>
      <c r="N29" s="362">
        <v>2</v>
      </c>
      <c r="O29" s="131">
        <v>1</v>
      </c>
      <c r="P29" s="132">
        <v>1</v>
      </c>
      <c r="Q29" s="124">
        <v>1</v>
      </c>
    </row>
    <row r="30" spans="1:17" s="512" customFormat="1" ht="15.95" customHeight="1" x14ac:dyDescent="0.2">
      <c r="A30" s="513"/>
      <c r="B30" s="515"/>
      <c r="C30" s="516"/>
      <c r="D30" s="1601"/>
      <c r="E30" s="1604"/>
      <c r="F30" s="1720"/>
      <c r="G30" s="514"/>
      <c r="H30" s="549" t="s">
        <v>15</v>
      </c>
      <c r="I30" s="451"/>
      <c r="J30" s="550">
        <v>3</v>
      </c>
      <c r="K30" s="43">
        <v>3</v>
      </c>
      <c r="L30" s="102">
        <v>3</v>
      </c>
      <c r="M30" s="251"/>
      <c r="N30" s="528"/>
      <c r="O30" s="134"/>
      <c r="P30" s="137"/>
      <c r="Q30" s="530"/>
    </row>
    <row r="31" spans="1:17" s="3" customFormat="1" ht="26.45" customHeight="1" x14ac:dyDescent="0.2">
      <c r="A31" s="417"/>
      <c r="B31" s="418"/>
      <c r="C31" s="419"/>
      <c r="D31" s="493" t="s">
        <v>33</v>
      </c>
      <c r="E31" s="262" t="s">
        <v>129</v>
      </c>
      <c r="F31" s="436" t="s">
        <v>200</v>
      </c>
      <c r="G31" s="1619"/>
      <c r="H31" s="181" t="s">
        <v>114</v>
      </c>
      <c r="I31" s="90"/>
      <c r="J31" s="481">
        <v>28.2</v>
      </c>
      <c r="K31" s="482"/>
      <c r="L31" s="483">
        <v>150</v>
      </c>
      <c r="M31" s="129" t="s">
        <v>150</v>
      </c>
      <c r="N31" s="241"/>
      <c r="O31" s="389">
        <v>1</v>
      </c>
      <c r="P31" s="218"/>
      <c r="Q31" s="390"/>
    </row>
    <row r="32" spans="1:17" s="3" customFormat="1" ht="28.5" customHeight="1" x14ac:dyDescent="0.2">
      <c r="A32" s="417"/>
      <c r="B32" s="418"/>
      <c r="C32" s="419"/>
      <c r="D32" s="494"/>
      <c r="E32" s="442"/>
      <c r="F32" s="205" t="s">
        <v>143</v>
      </c>
      <c r="G32" s="1620"/>
      <c r="H32" s="106"/>
      <c r="I32" s="106"/>
      <c r="J32" s="484"/>
      <c r="K32" s="487"/>
      <c r="L32" s="488"/>
      <c r="M32" s="489" t="s">
        <v>130</v>
      </c>
      <c r="N32" s="490"/>
      <c r="O32" s="491"/>
      <c r="P32" s="492"/>
      <c r="Q32" s="551">
        <v>1</v>
      </c>
    </row>
    <row r="33" spans="1:21" s="3" customFormat="1" ht="29.1" customHeight="1" x14ac:dyDescent="0.2">
      <c r="A33" s="454"/>
      <c r="B33" s="457"/>
      <c r="C33" s="458"/>
      <c r="D33" s="1599" t="s">
        <v>68</v>
      </c>
      <c r="E33" s="1634" t="s">
        <v>138</v>
      </c>
      <c r="F33" s="459" t="s">
        <v>105</v>
      </c>
      <c r="G33" s="455" t="s">
        <v>190</v>
      </c>
      <c r="H33" s="181"/>
      <c r="I33" s="259"/>
      <c r="J33" s="1616"/>
      <c r="K33" s="1725"/>
      <c r="L33" s="1723"/>
      <c r="M33" s="552" t="s">
        <v>116</v>
      </c>
      <c r="N33" s="362">
        <v>1</v>
      </c>
      <c r="O33" s="599"/>
      <c r="P33" s="132"/>
      <c r="Q33" s="554"/>
    </row>
    <row r="34" spans="1:21" s="3" customFormat="1" ht="18.75" customHeight="1" x14ac:dyDescent="0.2">
      <c r="A34" s="454"/>
      <c r="B34" s="457"/>
      <c r="C34" s="458"/>
      <c r="D34" s="1601"/>
      <c r="E34" s="1636"/>
      <c r="F34" s="205" t="s">
        <v>72</v>
      </c>
      <c r="G34" s="456" t="s">
        <v>139</v>
      </c>
      <c r="H34" s="47"/>
      <c r="I34" s="212"/>
      <c r="J34" s="1618"/>
      <c r="K34" s="1726"/>
      <c r="L34" s="1724"/>
      <c r="M34" s="128" t="s">
        <v>62</v>
      </c>
      <c r="N34" s="127"/>
      <c r="O34" s="478">
        <v>1</v>
      </c>
      <c r="P34" s="553"/>
      <c r="Q34" s="125"/>
    </row>
    <row r="35" spans="1:21" ht="20.100000000000001" customHeight="1" x14ac:dyDescent="0.2">
      <c r="A35" s="417"/>
      <c r="B35" s="418"/>
      <c r="C35" s="18"/>
      <c r="D35" s="404" t="s">
        <v>38</v>
      </c>
      <c r="E35" s="1645" t="s">
        <v>63</v>
      </c>
      <c r="F35" s="436" t="s">
        <v>105</v>
      </c>
      <c r="G35" s="1619" t="s">
        <v>74</v>
      </c>
      <c r="H35" s="226" t="s">
        <v>114</v>
      </c>
      <c r="I35" s="296">
        <v>19.8</v>
      </c>
      <c r="J35" s="739">
        <f>54.3-6.6</f>
        <v>47.7</v>
      </c>
      <c r="K35" s="690">
        <f>29+20</f>
        <v>49</v>
      </c>
      <c r="L35" s="520">
        <v>27.6</v>
      </c>
      <c r="M35" s="1721" t="s">
        <v>65</v>
      </c>
      <c r="N35" s="362">
        <v>2</v>
      </c>
      <c r="O35" s="599">
        <v>4</v>
      </c>
      <c r="P35" s="132">
        <v>3</v>
      </c>
      <c r="Q35" s="124">
        <v>1</v>
      </c>
    </row>
    <row r="36" spans="1:21" ht="20.100000000000001" customHeight="1" x14ac:dyDescent="0.2">
      <c r="A36" s="417"/>
      <c r="B36" s="418"/>
      <c r="C36" s="18"/>
      <c r="D36" s="426"/>
      <c r="E36" s="1646"/>
      <c r="F36" s="205"/>
      <c r="G36" s="1619"/>
      <c r="H36" s="703" t="s">
        <v>37</v>
      </c>
      <c r="I36" s="212">
        <f>6.5+9</f>
        <v>15.5</v>
      </c>
      <c r="J36" s="689"/>
      <c r="K36" s="43"/>
      <c r="L36" s="704"/>
      <c r="M36" s="1722"/>
      <c r="N36" s="215"/>
      <c r="O36" s="134"/>
      <c r="P36" s="136"/>
      <c r="Q36" s="38"/>
    </row>
    <row r="37" spans="1:21" ht="53.45" customHeight="1" x14ac:dyDescent="0.2">
      <c r="A37" s="417"/>
      <c r="B37" s="418"/>
      <c r="C37" s="18"/>
      <c r="D37" s="228" t="s">
        <v>43</v>
      </c>
      <c r="E37" s="439" t="s">
        <v>163</v>
      </c>
      <c r="F37" s="436" t="s">
        <v>105</v>
      </c>
      <c r="G37" s="610"/>
      <c r="H37" s="52" t="s">
        <v>114</v>
      </c>
      <c r="I37" s="316">
        <v>6.1</v>
      </c>
      <c r="J37" s="408">
        <v>7.6</v>
      </c>
      <c r="K37" s="408"/>
      <c r="L37" s="257"/>
      <c r="M37" s="423" t="s">
        <v>100</v>
      </c>
      <c r="N37" s="215">
        <v>1</v>
      </c>
      <c r="O37" s="134">
        <v>1</v>
      </c>
      <c r="P37" s="136"/>
      <c r="Q37" s="38"/>
    </row>
    <row r="38" spans="1:21" s="3" customFormat="1" ht="21" customHeight="1" x14ac:dyDescent="0.2">
      <c r="A38" s="417"/>
      <c r="B38" s="418"/>
      <c r="C38" s="18"/>
      <c r="D38" s="426" t="s">
        <v>84</v>
      </c>
      <c r="E38" s="1602" t="s">
        <v>126</v>
      </c>
      <c r="F38" s="436" t="s">
        <v>105</v>
      </c>
      <c r="G38" s="1619" t="s">
        <v>74</v>
      </c>
      <c r="H38" s="445" t="s">
        <v>15</v>
      </c>
      <c r="I38" s="446">
        <f>8.2-5.1</f>
        <v>3.1</v>
      </c>
      <c r="J38" s="447">
        <v>21</v>
      </c>
      <c r="K38" s="448">
        <v>15</v>
      </c>
      <c r="L38" s="449"/>
      <c r="M38" s="658" t="s">
        <v>116</v>
      </c>
      <c r="N38" s="225"/>
      <c r="O38" s="599">
        <v>1</v>
      </c>
      <c r="P38" s="733"/>
      <c r="Q38" s="661"/>
      <c r="R38" s="88"/>
    </row>
    <row r="39" spans="1:21" s="3" customFormat="1" ht="21" customHeight="1" x14ac:dyDescent="0.2">
      <c r="A39" s="598"/>
      <c r="B39" s="600"/>
      <c r="C39" s="18"/>
      <c r="D39" s="602"/>
      <c r="E39" s="1603"/>
      <c r="F39" s="601"/>
      <c r="G39" s="1701"/>
      <c r="H39" s="190" t="s">
        <v>58</v>
      </c>
      <c r="I39" s="611">
        <v>1.9</v>
      </c>
      <c r="J39" s="659"/>
      <c r="K39" s="612"/>
      <c r="L39" s="594"/>
      <c r="M39" s="180" t="s">
        <v>62</v>
      </c>
      <c r="N39" s="83"/>
      <c r="O39" s="312"/>
      <c r="P39" s="705">
        <v>1</v>
      </c>
      <c r="Q39" s="734"/>
      <c r="R39" s="88"/>
    </row>
    <row r="40" spans="1:21" s="3" customFormat="1" ht="40.5" customHeight="1" x14ac:dyDescent="0.2">
      <c r="A40" s="417"/>
      <c r="B40" s="418"/>
      <c r="C40" s="18"/>
      <c r="D40" s="405"/>
      <c r="E40" s="1604"/>
      <c r="F40" s="205"/>
      <c r="G40" s="669" t="s">
        <v>165</v>
      </c>
      <c r="H40" s="670" t="s">
        <v>15</v>
      </c>
      <c r="I40" s="671"/>
      <c r="J40" s="672"/>
      <c r="K40" s="673">
        <v>250</v>
      </c>
      <c r="L40" s="674">
        <v>250</v>
      </c>
      <c r="M40" s="613" t="s">
        <v>155</v>
      </c>
      <c r="N40" s="36"/>
      <c r="O40" s="675"/>
      <c r="P40" s="586">
        <v>50</v>
      </c>
      <c r="Q40" s="685">
        <v>100</v>
      </c>
      <c r="R40" s="88"/>
      <c r="U40" s="399"/>
    </row>
    <row r="41" spans="1:21" s="3" customFormat="1" ht="22.5" customHeight="1" x14ac:dyDescent="0.2">
      <c r="A41" s="429"/>
      <c r="B41" s="437"/>
      <c r="C41" s="18"/>
      <c r="D41" s="432" t="s">
        <v>97</v>
      </c>
      <c r="E41" s="1682" t="s">
        <v>137</v>
      </c>
      <c r="F41" s="537" t="s">
        <v>106</v>
      </c>
      <c r="G41" s="1621" t="s">
        <v>74</v>
      </c>
      <c r="H41" s="181" t="s">
        <v>15</v>
      </c>
      <c r="I41" s="608"/>
      <c r="J41" s="500">
        <v>5</v>
      </c>
      <c r="K41" s="441">
        <v>19</v>
      </c>
      <c r="L41" s="660"/>
      <c r="M41" s="501" t="s">
        <v>93</v>
      </c>
      <c r="N41" s="225"/>
      <c r="O41" s="172"/>
      <c r="P41" s="588">
        <v>1</v>
      </c>
      <c r="Q41" s="587"/>
      <c r="R41" s="443"/>
      <c r="U41" s="443"/>
    </row>
    <row r="42" spans="1:21" s="3" customFormat="1" ht="22.5" customHeight="1" x14ac:dyDescent="0.2">
      <c r="A42" s="429"/>
      <c r="B42" s="437"/>
      <c r="C42" s="18"/>
      <c r="D42" s="540"/>
      <c r="E42" s="1683"/>
      <c r="F42" s="727"/>
      <c r="G42" s="1620"/>
      <c r="H42" s="502"/>
      <c r="I42" s="499"/>
      <c r="J42" s="503"/>
      <c r="K42" s="268"/>
      <c r="L42" s="488"/>
      <c r="M42" s="307"/>
      <c r="N42" s="101"/>
      <c r="O42" s="134"/>
      <c r="P42" s="397"/>
      <c r="Q42" s="676"/>
      <c r="R42" s="88"/>
      <c r="U42" s="443"/>
    </row>
    <row r="43" spans="1:21" s="538" customFormat="1" ht="20.45" customHeight="1" x14ac:dyDescent="0.2">
      <c r="A43" s="1605"/>
      <c r="B43" s="1606"/>
      <c r="C43" s="1607"/>
      <c r="D43" s="1599" t="s">
        <v>98</v>
      </c>
      <c r="E43" s="1602" t="s">
        <v>168</v>
      </c>
      <c r="F43" s="571" t="s">
        <v>70</v>
      </c>
      <c r="G43" s="1713" t="s">
        <v>191</v>
      </c>
      <c r="H43" s="181" t="s">
        <v>114</v>
      </c>
      <c r="I43" s="259">
        <v>14.8</v>
      </c>
      <c r="J43" s="1616"/>
      <c r="K43" s="713">
        <v>20</v>
      </c>
      <c r="L43" s="712">
        <v>40</v>
      </c>
      <c r="M43" s="129" t="s">
        <v>110</v>
      </c>
      <c r="N43" s="367">
        <v>1</v>
      </c>
      <c r="O43" s="356"/>
      <c r="P43" s="210"/>
      <c r="Q43" s="126"/>
    </row>
    <row r="44" spans="1:21" s="538" customFormat="1" ht="21.6" customHeight="1" x14ac:dyDescent="0.2">
      <c r="A44" s="1605"/>
      <c r="B44" s="1606"/>
      <c r="C44" s="1607"/>
      <c r="D44" s="1600"/>
      <c r="E44" s="1603"/>
      <c r="F44" s="655" t="s">
        <v>72</v>
      </c>
      <c r="G44" s="1714"/>
      <c r="H44" s="226"/>
      <c r="I44" s="311"/>
      <c r="J44" s="1617"/>
      <c r="K44" s="519"/>
      <c r="L44" s="520"/>
      <c r="M44" s="294" t="s">
        <v>189</v>
      </c>
      <c r="N44" s="185"/>
      <c r="O44" s="533"/>
      <c r="P44" s="137"/>
      <c r="Q44" s="37">
        <v>1</v>
      </c>
    </row>
    <row r="45" spans="1:21" s="538" customFormat="1" ht="20.100000000000001" customHeight="1" x14ac:dyDescent="0.2">
      <c r="A45" s="1605"/>
      <c r="B45" s="1606"/>
      <c r="C45" s="1607"/>
      <c r="D45" s="1600"/>
      <c r="E45" s="1603"/>
      <c r="F45" s="572" t="s">
        <v>105</v>
      </c>
      <c r="G45" s="1619" t="s">
        <v>192</v>
      </c>
      <c r="H45" s="226"/>
      <c r="I45" s="311"/>
      <c r="J45" s="1617"/>
      <c r="K45" s="532"/>
      <c r="L45" s="534"/>
      <c r="M45" s="254"/>
      <c r="N45" s="593"/>
      <c r="O45" s="533"/>
      <c r="P45" s="137"/>
      <c r="Q45" s="594"/>
    </row>
    <row r="46" spans="1:21" s="538" customFormat="1" ht="17.100000000000001" customHeight="1" x14ac:dyDescent="0.2">
      <c r="A46" s="1605"/>
      <c r="B46" s="1606"/>
      <c r="C46" s="1607"/>
      <c r="D46" s="1601"/>
      <c r="E46" s="1604"/>
      <c r="F46" s="4"/>
      <c r="G46" s="1620"/>
      <c r="H46" s="47"/>
      <c r="I46" s="212"/>
      <c r="J46" s="1618"/>
      <c r="K46" s="535"/>
      <c r="L46" s="536"/>
      <c r="M46" s="128"/>
      <c r="N46" s="128"/>
      <c r="O46" s="357"/>
      <c r="P46" s="92"/>
      <c r="Q46" s="595"/>
    </row>
    <row r="47" spans="1:21" s="3" customFormat="1" ht="15" customHeight="1" x14ac:dyDescent="0.2">
      <c r="A47" s="716"/>
      <c r="B47" s="717"/>
      <c r="C47" s="718"/>
      <c r="D47" s="1599" t="s">
        <v>99</v>
      </c>
      <c r="E47" s="1587" t="s">
        <v>131</v>
      </c>
      <c r="F47" s="710" t="s">
        <v>72</v>
      </c>
      <c r="G47" s="1621" t="s">
        <v>74</v>
      </c>
      <c r="H47" s="181" t="s">
        <v>114</v>
      </c>
      <c r="I47" s="90"/>
      <c r="J47" s="481"/>
      <c r="K47" s="483">
        <v>34.200000000000003</v>
      </c>
      <c r="L47" s="483"/>
      <c r="M47" s="1696" t="s">
        <v>151</v>
      </c>
      <c r="N47" s="1736"/>
      <c r="O47" s="1738"/>
      <c r="P47" s="1740">
        <v>1</v>
      </c>
      <c r="Q47" s="1731"/>
    </row>
    <row r="48" spans="1:21" s="3" customFormat="1" ht="15" customHeight="1" x14ac:dyDescent="0.2">
      <c r="A48" s="716"/>
      <c r="B48" s="717"/>
      <c r="C48" s="718"/>
      <c r="D48" s="1600"/>
      <c r="E48" s="1588"/>
      <c r="F48" s="655" t="s">
        <v>71</v>
      </c>
      <c r="G48" s="1619"/>
      <c r="H48" s="444"/>
      <c r="I48" s="311"/>
      <c r="J48" s="484"/>
      <c r="K48" s="485"/>
      <c r="L48" s="486"/>
      <c r="M48" s="1735"/>
      <c r="N48" s="1737"/>
      <c r="O48" s="1739"/>
      <c r="P48" s="1741"/>
      <c r="Q48" s="1742"/>
    </row>
    <row r="49" spans="1:18" s="3" customFormat="1" ht="15" customHeight="1" x14ac:dyDescent="0.2">
      <c r="A49" s="725"/>
      <c r="B49" s="726"/>
      <c r="C49" s="724"/>
      <c r="D49" s="1600"/>
      <c r="E49" s="1588"/>
      <c r="F49" s="655" t="s">
        <v>106</v>
      </c>
      <c r="G49" s="1619"/>
      <c r="H49" s="444"/>
      <c r="I49" s="311"/>
      <c r="J49" s="484"/>
      <c r="K49" s="485"/>
      <c r="L49" s="486"/>
      <c r="M49" s="728"/>
      <c r="N49" s="729"/>
      <c r="O49" s="730"/>
      <c r="P49" s="731"/>
      <c r="Q49" s="732"/>
    </row>
    <row r="50" spans="1:18" s="3" customFormat="1" ht="18.75" customHeight="1" x14ac:dyDescent="0.2">
      <c r="A50" s="716"/>
      <c r="B50" s="717"/>
      <c r="C50" s="718"/>
      <c r="D50" s="1601"/>
      <c r="E50" s="1598"/>
      <c r="F50" s="711" t="s">
        <v>105</v>
      </c>
      <c r="G50" s="1619"/>
      <c r="H50" s="444"/>
      <c r="I50" s="311"/>
      <c r="J50" s="495"/>
      <c r="K50" s="496"/>
      <c r="L50" s="497"/>
      <c r="M50" s="254"/>
      <c r="N50" s="84"/>
      <c r="O50" s="585"/>
      <c r="P50" s="586"/>
      <c r="Q50" s="715"/>
    </row>
    <row r="51" spans="1:18" s="538" customFormat="1" ht="15" customHeight="1" x14ac:dyDescent="0.2">
      <c r="A51" s="1605"/>
      <c r="B51" s="1606"/>
      <c r="C51" s="1607"/>
      <c r="D51" s="1599" t="s">
        <v>135</v>
      </c>
      <c r="E51" s="1710" t="s">
        <v>133</v>
      </c>
      <c r="F51" s="710" t="s">
        <v>72</v>
      </c>
      <c r="G51" s="1619"/>
      <c r="H51" s="181" t="s">
        <v>114</v>
      </c>
      <c r="I51" s="90"/>
      <c r="J51" s="481"/>
      <c r="K51" s="482">
        <v>34.200000000000003</v>
      </c>
      <c r="L51" s="483"/>
      <c r="M51" s="1696" t="s">
        <v>151</v>
      </c>
      <c r="N51" s="1608"/>
      <c r="O51" s="1610"/>
      <c r="P51" s="1612">
        <v>1</v>
      </c>
      <c r="Q51" s="1614"/>
    </row>
    <row r="52" spans="1:18" s="538" customFormat="1" ht="27" customHeight="1" x14ac:dyDescent="0.2">
      <c r="A52" s="1605"/>
      <c r="B52" s="1606"/>
      <c r="C52" s="1607"/>
      <c r="D52" s="1601"/>
      <c r="E52" s="1711"/>
      <c r="F52" s="655" t="s">
        <v>106</v>
      </c>
      <c r="G52" s="1619"/>
      <c r="H52" s="444"/>
      <c r="I52" s="311"/>
      <c r="J52" s="484"/>
      <c r="K52" s="485"/>
      <c r="L52" s="486"/>
      <c r="M52" s="1697"/>
      <c r="N52" s="1609"/>
      <c r="O52" s="1611"/>
      <c r="P52" s="1613"/>
      <c r="Q52" s="1615"/>
      <c r="R52" s="639"/>
    </row>
    <row r="53" spans="1:18" s="538" customFormat="1" ht="20.45" customHeight="1" x14ac:dyDescent="0.2">
      <c r="A53" s="716"/>
      <c r="B53" s="717"/>
      <c r="C53" s="18"/>
      <c r="D53" s="721" t="s">
        <v>136</v>
      </c>
      <c r="E53" s="1710" t="s">
        <v>134</v>
      </c>
      <c r="F53" s="710" t="s">
        <v>106</v>
      </c>
      <c r="G53" s="1619"/>
      <c r="H53" s="445" t="s">
        <v>114</v>
      </c>
      <c r="I53" s="217"/>
      <c r="J53" s="691"/>
      <c r="K53" s="692">
        <v>34.200000000000003</v>
      </c>
      <c r="L53" s="693"/>
      <c r="M53" s="694" t="s">
        <v>187</v>
      </c>
      <c r="N53" s="552"/>
      <c r="O53" s="525"/>
      <c r="P53" s="526">
        <v>1</v>
      </c>
      <c r="Q53" s="695"/>
    </row>
    <row r="54" spans="1:18" s="538" customFormat="1" ht="30" customHeight="1" x14ac:dyDescent="0.2">
      <c r="A54" s="716"/>
      <c r="B54" s="717"/>
      <c r="C54" s="18"/>
      <c r="D54" s="721"/>
      <c r="E54" s="1711"/>
      <c r="F54" s="655"/>
      <c r="G54" s="609"/>
      <c r="H54" s="444" t="s">
        <v>114</v>
      </c>
      <c r="I54" s="450"/>
      <c r="J54" s="696"/>
      <c r="K54" s="485"/>
      <c r="L54" s="697">
        <v>48.2</v>
      </c>
      <c r="M54" s="698" t="s">
        <v>151</v>
      </c>
      <c r="N54" s="699"/>
      <c r="O54" s="700"/>
      <c r="P54" s="701"/>
      <c r="Q54" s="702">
        <v>1</v>
      </c>
    </row>
    <row r="55" spans="1:18" s="538" customFormat="1" ht="20.45" customHeight="1" x14ac:dyDescent="0.2">
      <c r="A55" s="716"/>
      <c r="B55" s="717"/>
      <c r="C55" s="18"/>
      <c r="D55" s="721"/>
      <c r="E55" s="1712"/>
      <c r="F55" s="714"/>
      <c r="G55" s="609"/>
      <c r="H55" s="451" t="s">
        <v>114</v>
      </c>
      <c r="I55" s="311"/>
      <c r="J55" s="495"/>
      <c r="K55" s="555"/>
      <c r="L55" s="497">
        <v>150</v>
      </c>
      <c r="M55" s="294" t="s">
        <v>132</v>
      </c>
      <c r="N55" s="345"/>
      <c r="O55" s="720"/>
      <c r="P55" s="722"/>
      <c r="Q55" s="498">
        <v>1</v>
      </c>
    </row>
    <row r="56" spans="1:18" s="538" customFormat="1" ht="21" customHeight="1" x14ac:dyDescent="0.2">
      <c r="A56" s="643"/>
      <c r="B56" s="644"/>
      <c r="C56" s="18"/>
      <c r="D56" s="1599"/>
      <c r="E56" s="1602" t="s">
        <v>83</v>
      </c>
      <c r="F56" s="645" t="s">
        <v>105</v>
      </c>
      <c r="G56" s="1619"/>
      <c r="H56" s="181" t="s">
        <v>37</v>
      </c>
      <c r="I56" s="259">
        <v>7.9</v>
      </c>
      <c r="J56" s="641"/>
      <c r="K56" s="649"/>
      <c r="L56" s="105"/>
      <c r="M56" s="647" t="s">
        <v>113</v>
      </c>
      <c r="N56" s="362">
        <v>1</v>
      </c>
      <c r="O56" s="599"/>
      <c r="P56" s="132"/>
      <c r="Q56" s="124"/>
    </row>
    <row r="57" spans="1:18" s="538" customFormat="1" ht="21" customHeight="1" x14ac:dyDescent="0.2">
      <c r="A57" s="643"/>
      <c r="B57" s="644"/>
      <c r="C57" s="18"/>
      <c r="D57" s="1601"/>
      <c r="E57" s="1604"/>
      <c r="F57" s="646"/>
      <c r="G57" s="1619"/>
      <c r="H57" s="47"/>
      <c r="I57" s="317"/>
      <c r="J57" s="260"/>
      <c r="K57" s="642"/>
      <c r="L57" s="400"/>
      <c r="M57" s="648"/>
      <c r="N57" s="101"/>
      <c r="O57" s="134"/>
      <c r="P57" s="136"/>
      <c r="Q57" s="38"/>
    </row>
    <row r="58" spans="1:18" s="538" customFormat="1" ht="28.5" customHeight="1" x14ac:dyDescent="0.2">
      <c r="A58" s="651"/>
      <c r="B58" s="652"/>
      <c r="C58" s="17"/>
      <c r="D58" s="1599"/>
      <c r="E58" s="1699" t="s">
        <v>86</v>
      </c>
      <c r="F58" s="655" t="s">
        <v>105</v>
      </c>
      <c r="G58" s="719"/>
      <c r="H58" s="181" t="s">
        <v>37</v>
      </c>
      <c r="I58" s="311">
        <v>65.400000000000006</v>
      </c>
      <c r="J58" s="604"/>
      <c r="K58" s="211"/>
      <c r="L58" s="102"/>
      <c r="M58" s="149" t="s">
        <v>93</v>
      </c>
      <c r="N58" s="362">
        <v>1</v>
      </c>
      <c r="O58" s="599">
        <v>1</v>
      </c>
      <c r="P58" s="132"/>
      <c r="Q58" s="124"/>
    </row>
    <row r="59" spans="1:18" s="538" customFormat="1" ht="28.5" customHeight="1" x14ac:dyDescent="0.2">
      <c r="A59" s="651"/>
      <c r="B59" s="652"/>
      <c r="C59" s="17"/>
      <c r="D59" s="1601"/>
      <c r="E59" s="1700"/>
      <c r="F59" s="253"/>
      <c r="G59" s="653"/>
      <c r="H59" s="451" t="s">
        <v>114</v>
      </c>
      <c r="I59" s="451"/>
      <c r="J59" s="737">
        <v>6.6</v>
      </c>
      <c r="K59" s="650"/>
      <c r="L59" s="738"/>
      <c r="M59" s="150"/>
      <c r="N59" s="215"/>
      <c r="O59" s="134"/>
      <c r="P59" s="136"/>
      <c r="Q59" s="38"/>
    </row>
    <row r="60" spans="1:18" ht="17.25" customHeight="1" thickBot="1" x14ac:dyDescent="0.25">
      <c r="A60" s="19"/>
      <c r="B60" s="73"/>
      <c r="C60" s="20"/>
      <c r="D60" s="238"/>
      <c r="E60" s="40"/>
      <c r="F60" s="62"/>
      <c r="G60" s="59"/>
      <c r="H60" s="65" t="s">
        <v>4</v>
      </c>
      <c r="I60" s="108">
        <f>SUM(I16:I59)</f>
        <v>197</v>
      </c>
      <c r="J60" s="103">
        <f>SUM(J16:J59)</f>
        <v>238.7</v>
      </c>
      <c r="K60" s="107">
        <f>SUM(K16:K59)</f>
        <v>567.1</v>
      </c>
      <c r="L60" s="64">
        <f>SUM(L16:L59)</f>
        <v>680.3</v>
      </c>
      <c r="M60" s="387"/>
      <c r="N60" s="147"/>
      <c r="O60" s="239"/>
      <c r="P60" s="138"/>
      <c r="Q60" s="388"/>
    </row>
    <row r="61" spans="1:18" ht="16.5" customHeight="1" x14ac:dyDescent="0.2">
      <c r="A61" s="1672" t="s">
        <v>3</v>
      </c>
      <c r="B61" s="1686" t="s">
        <v>3</v>
      </c>
      <c r="C61" s="1687" t="s">
        <v>5</v>
      </c>
      <c r="D61" s="22"/>
      <c r="E61" s="39" t="s">
        <v>40</v>
      </c>
      <c r="F61" s="385"/>
      <c r="G61" s="303"/>
      <c r="H61" s="23"/>
      <c r="I61" s="310"/>
      <c r="J61" s="308"/>
      <c r="K61" s="309"/>
      <c r="L61" s="335"/>
      <c r="M61" s="148"/>
      <c r="N61" s="148"/>
      <c r="O61" s="70"/>
      <c r="P61" s="144"/>
      <c r="Q61" s="358"/>
    </row>
    <row r="62" spans="1:18" ht="15.95" customHeight="1" x14ac:dyDescent="0.2">
      <c r="A62" s="1605"/>
      <c r="B62" s="1606"/>
      <c r="C62" s="1607"/>
      <c r="D62" s="426" t="s">
        <v>3</v>
      </c>
      <c r="E62" s="1668" t="s">
        <v>50</v>
      </c>
      <c r="F62" s="558" t="s">
        <v>72</v>
      </c>
      <c r="G62" s="1702" t="s">
        <v>75</v>
      </c>
      <c r="H62" s="226" t="s">
        <v>114</v>
      </c>
      <c r="I62" s="296">
        <v>12.9</v>
      </c>
      <c r="J62" s="525">
        <v>5.7</v>
      </c>
      <c r="K62" s="526">
        <v>26.7</v>
      </c>
      <c r="L62" s="461">
        <v>26</v>
      </c>
      <c r="M62" s="149" t="s">
        <v>25</v>
      </c>
      <c r="N62" s="36">
        <v>130</v>
      </c>
      <c r="O62" s="135">
        <v>85</v>
      </c>
      <c r="P62" s="137">
        <v>90</v>
      </c>
      <c r="Q62" s="124">
        <v>90</v>
      </c>
      <c r="R62" s="640"/>
    </row>
    <row r="63" spans="1:18" ht="15.95" customHeight="1" x14ac:dyDescent="0.2">
      <c r="A63" s="1605"/>
      <c r="B63" s="1606"/>
      <c r="C63" s="1607"/>
      <c r="D63" s="405"/>
      <c r="E63" s="1670"/>
      <c r="F63" s="559" t="s">
        <v>105</v>
      </c>
      <c r="G63" s="1703"/>
      <c r="H63" s="186" t="s">
        <v>37</v>
      </c>
      <c r="I63" s="212">
        <v>30</v>
      </c>
      <c r="J63" s="213">
        <v>20</v>
      </c>
      <c r="K63" s="268"/>
      <c r="L63" s="336"/>
      <c r="M63" s="150"/>
      <c r="N63" s="101"/>
      <c r="O63" s="134"/>
      <c r="P63" s="136"/>
      <c r="Q63" s="38"/>
    </row>
    <row r="64" spans="1:18" ht="22.35" customHeight="1" x14ac:dyDescent="0.2">
      <c r="A64" s="417"/>
      <c r="B64" s="418"/>
      <c r="C64" s="17"/>
      <c r="D64" s="404" t="s">
        <v>5</v>
      </c>
      <c r="E64" s="1706" t="s">
        <v>54</v>
      </c>
      <c r="F64" s="560"/>
      <c r="G64" s="680"/>
      <c r="H64" s="298"/>
      <c r="I64" s="259"/>
      <c r="J64" s="1733"/>
      <c r="K64" s="1690"/>
      <c r="L64" s="1692"/>
      <c r="M64" s="151"/>
      <c r="N64" s="151"/>
      <c r="O64" s="428"/>
      <c r="P64" s="401"/>
      <c r="Q64" s="139"/>
    </row>
    <row r="65" spans="1:17" ht="22.35" customHeight="1" x14ac:dyDescent="0.2">
      <c r="A65" s="417"/>
      <c r="B65" s="418"/>
      <c r="C65" s="17"/>
      <c r="D65" s="426"/>
      <c r="E65" s="1707"/>
      <c r="F65" s="557"/>
      <c r="G65" s="680"/>
      <c r="H65" s="34"/>
      <c r="I65" s="297"/>
      <c r="J65" s="1734"/>
      <c r="K65" s="1691"/>
      <c r="L65" s="1693"/>
      <c r="M65" s="306"/>
      <c r="N65" s="306"/>
      <c r="O65" s="142"/>
      <c r="P65" s="145"/>
      <c r="Q65" s="140"/>
    </row>
    <row r="66" spans="1:17" ht="15.6" customHeight="1" x14ac:dyDescent="0.2">
      <c r="A66" s="417"/>
      <c r="B66" s="418"/>
      <c r="C66" s="17"/>
      <c r="D66" s="426"/>
      <c r="E66" s="299" t="s">
        <v>80</v>
      </c>
      <c r="F66" s="562" t="s">
        <v>105</v>
      </c>
      <c r="G66" s="680"/>
      <c r="H66" s="33" t="s">
        <v>15</v>
      </c>
      <c r="I66" s="276"/>
      <c r="J66" s="187">
        <v>27.5</v>
      </c>
      <c r="K66" s="45">
        <v>13.2</v>
      </c>
      <c r="L66" s="520"/>
      <c r="M66" s="1684" t="s">
        <v>81</v>
      </c>
      <c r="N66" s="36">
        <v>1</v>
      </c>
      <c r="O66" s="135">
        <v>6</v>
      </c>
      <c r="P66" s="137">
        <v>3</v>
      </c>
      <c r="Q66" s="37"/>
    </row>
    <row r="67" spans="1:17" ht="15.6" customHeight="1" x14ac:dyDescent="0.2">
      <c r="A67" s="417"/>
      <c r="B67" s="418"/>
      <c r="C67" s="17"/>
      <c r="D67" s="426"/>
      <c r="E67" s="300"/>
      <c r="F67" s="557"/>
      <c r="G67" s="680"/>
      <c r="H67" s="190" t="s">
        <v>58</v>
      </c>
      <c r="I67" s="276">
        <f>20-12</f>
        <v>8</v>
      </c>
      <c r="J67" s="187"/>
      <c r="K67" s="45"/>
      <c r="L67" s="275"/>
      <c r="M67" s="1685"/>
      <c r="N67" s="36"/>
      <c r="O67" s="135"/>
      <c r="P67" s="137"/>
      <c r="Q67" s="37"/>
    </row>
    <row r="68" spans="1:17" ht="40.5" customHeight="1" x14ac:dyDescent="0.2">
      <c r="A68" s="417"/>
      <c r="B68" s="418"/>
      <c r="C68" s="17"/>
      <c r="D68" s="426"/>
      <c r="E68" s="66" t="s">
        <v>53</v>
      </c>
      <c r="F68" s="562" t="s">
        <v>105</v>
      </c>
      <c r="G68" s="680"/>
      <c r="H68" s="83"/>
      <c r="I68" s="276"/>
      <c r="J68" s="270"/>
      <c r="K68" s="45"/>
      <c r="L68" s="102"/>
      <c r="M68" s="152" t="s">
        <v>79</v>
      </c>
      <c r="N68" s="185">
        <v>1</v>
      </c>
      <c r="O68" s="143">
        <v>2</v>
      </c>
      <c r="P68" s="146">
        <v>3</v>
      </c>
      <c r="Q68" s="141">
        <v>2</v>
      </c>
    </row>
    <row r="69" spans="1:17" ht="15.6" customHeight="1" x14ac:dyDescent="0.2">
      <c r="A69" s="417"/>
      <c r="B69" s="418"/>
      <c r="C69" s="17"/>
      <c r="D69" s="426"/>
      <c r="E69" s="301" t="s">
        <v>144</v>
      </c>
      <c r="F69" s="562"/>
      <c r="G69" s="680"/>
      <c r="H69" s="83" t="s">
        <v>58</v>
      </c>
      <c r="I69" s="297">
        <v>211.7</v>
      </c>
      <c r="J69" s="187"/>
      <c r="K69" s="45"/>
      <c r="L69" s="275"/>
      <c r="M69" s="149"/>
      <c r="N69" s="149"/>
      <c r="O69" s="1"/>
      <c r="P69" s="161"/>
      <c r="Q69" s="153"/>
    </row>
    <row r="70" spans="1:17" s="538" customFormat="1" ht="15.6" customHeight="1" x14ac:dyDescent="0.2">
      <c r="A70" s="539"/>
      <c r="B70" s="544"/>
      <c r="C70" s="17"/>
      <c r="D70" s="543"/>
      <c r="E70" s="78" t="s">
        <v>145</v>
      </c>
      <c r="F70" s="683"/>
      <c r="G70" s="680"/>
      <c r="H70" s="36" t="s">
        <v>37</v>
      </c>
      <c r="I70" s="276"/>
      <c r="J70" s="187">
        <v>56</v>
      </c>
      <c r="K70" s="45"/>
      <c r="L70" s="275"/>
      <c r="M70" s="149"/>
      <c r="N70" s="149"/>
      <c r="O70" s="1"/>
      <c r="P70" s="161"/>
      <c r="Q70" s="153"/>
    </row>
    <row r="71" spans="1:17" s="538" customFormat="1" ht="27.6" customHeight="1" x14ac:dyDescent="0.2">
      <c r="A71" s="539"/>
      <c r="B71" s="544"/>
      <c r="C71" s="17"/>
      <c r="D71" s="679"/>
      <c r="E71" s="79" t="s">
        <v>146</v>
      </c>
      <c r="F71" s="683"/>
      <c r="G71" s="680"/>
      <c r="H71" s="190" t="s">
        <v>114</v>
      </c>
      <c r="I71" s="297"/>
      <c r="J71" s="240">
        <v>38.9</v>
      </c>
      <c r="K71" s="42"/>
      <c r="L71" s="337"/>
      <c r="M71" s="149"/>
      <c r="N71" s="149"/>
      <c r="O71" s="1"/>
      <c r="P71" s="161"/>
      <c r="Q71" s="153"/>
    </row>
    <row r="72" spans="1:17" s="538" customFormat="1" ht="14.45" customHeight="1" x14ac:dyDescent="0.2">
      <c r="A72" s="539"/>
      <c r="B72" s="544"/>
      <c r="C72" s="17"/>
      <c r="D72" s="682"/>
      <c r="E72" s="1704" t="s">
        <v>147</v>
      </c>
      <c r="F72" s="683"/>
      <c r="G72" s="680"/>
      <c r="H72" s="190" t="s">
        <v>37</v>
      </c>
      <c r="I72" s="444"/>
      <c r="J72" s="706">
        <v>250</v>
      </c>
      <c r="K72" s="707"/>
      <c r="L72" s="708"/>
      <c r="M72" s="149"/>
      <c r="N72" s="149"/>
      <c r="O72" s="1"/>
      <c r="P72" s="161"/>
      <c r="Q72" s="153"/>
    </row>
    <row r="73" spans="1:17" s="538" customFormat="1" ht="14.45" customHeight="1" x14ac:dyDescent="0.2">
      <c r="A73" s="686"/>
      <c r="B73" s="687"/>
      <c r="C73" s="17"/>
      <c r="D73" s="682"/>
      <c r="E73" s="1705"/>
      <c r="F73" s="683"/>
      <c r="G73" s="680"/>
      <c r="H73" s="190" t="s">
        <v>114</v>
      </c>
      <c r="I73" s="450"/>
      <c r="J73" s="355"/>
      <c r="K73" s="709">
        <v>250</v>
      </c>
      <c r="L73" s="688"/>
      <c r="M73" s="149"/>
      <c r="N73" s="149"/>
      <c r="O73" s="1"/>
      <c r="P73" s="161"/>
      <c r="Q73" s="153"/>
    </row>
    <row r="74" spans="1:17" ht="27" customHeight="1" x14ac:dyDescent="0.2">
      <c r="A74" s="417"/>
      <c r="B74" s="418"/>
      <c r="C74" s="17"/>
      <c r="D74" s="426"/>
      <c r="E74" s="301" t="s">
        <v>148</v>
      </c>
      <c r="F74" s="683"/>
      <c r="G74" s="680"/>
      <c r="H74" s="190" t="s">
        <v>114</v>
      </c>
      <c r="I74" s="450"/>
      <c r="J74" s="187"/>
      <c r="K74" s="45">
        <v>77.7</v>
      </c>
      <c r="L74" s="275"/>
      <c r="M74" s="149"/>
      <c r="N74" s="149"/>
      <c r="O74" s="1"/>
      <c r="P74" s="161"/>
      <c r="Q74" s="153"/>
    </row>
    <row r="75" spans="1:17" s="3" customFormat="1" ht="20.45" customHeight="1" x14ac:dyDescent="0.2">
      <c r="A75" s="417"/>
      <c r="B75" s="418"/>
      <c r="C75" s="17"/>
      <c r="D75" s="682"/>
      <c r="E75" s="183" t="s">
        <v>149</v>
      </c>
      <c r="F75" s="683"/>
      <c r="G75" s="680"/>
      <c r="H75" s="190" t="s">
        <v>114</v>
      </c>
      <c r="I75" s="450"/>
      <c r="J75" s="312"/>
      <c r="K75" s="460">
        <v>91</v>
      </c>
      <c r="L75" s="313"/>
      <c r="M75" s="149"/>
      <c r="N75" s="395"/>
      <c r="O75" s="396"/>
      <c r="P75" s="397"/>
      <c r="Q75" s="398"/>
    </row>
    <row r="76" spans="1:17" s="3" customFormat="1" ht="28.5" customHeight="1" x14ac:dyDescent="0.2">
      <c r="A76" s="429"/>
      <c r="B76" s="437"/>
      <c r="C76" s="17"/>
      <c r="D76" s="682"/>
      <c r="E76" s="473" t="s">
        <v>152</v>
      </c>
      <c r="F76" s="683"/>
      <c r="G76" s="680"/>
      <c r="H76" s="190" t="s">
        <v>114</v>
      </c>
      <c r="I76" s="450"/>
      <c r="J76" s="312"/>
      <c r="K76" s="472"/>
      <c r="L76" s="477">
        <v>401</v>
      </c>
      <c r="M76" s="149"/>
      <c r="N76" s="395"/>
      <c r="O76" s="396"/>
      <c r="P76" s="397"/>
      <c r="Q76" s="398"/>
    </row>
    <row r="77" spans="1:17" s="3" customFormat="1" ht="30" customHeight="1" x14ac:dyDescent="0.2">
      <c r="A77" s="417"/>
      <c r="B77" s="418"/>
      <c r="C77" s="17"/>
      <c r="D77" s="677"/>
      <c r="E77" s="475" t="s">
        <v>153</v>
      </c>
      <c r="F77" s="684"/>
      <c r="G77" s="680"/>
      <c r="H77" s="190" t="s">
        <v>114</v>
      </c>
      <c r="I77" s="450"/>
      <c r="J77" s="522"/>
      <c r="K77" s="523"/>
      <c r="L77" s="477">
        <v>157.19999999999999</v>
      </c>
      <c r="M77" s="521"/>
      <c r="N77" s="395"/>
      <c r="O77" s="396"/>
      <c r="P77" s="397"/>
      <c r="Q77" s="398"/>
    </row>
    <row r="78" spans="1:17" s="3" customFormat="1" ht="27.95" customHeight="1" x14ac:dyDescent="0.2">
      <c r="A78" s="429"/>
      <c r="B78" s="437"/>
      <c r="C78" s="17"/>
      <c r="D78" s="431" t="s">
        <v>17</v>
      </c>
      <c r="E78" s="462" t="s">
        <v>127</v>
      </c>
      <c r="F78" s="545"/>
      <c r="G78" s="680"/>
      <c r="H78" s="51"/>
      <c r="I78" s="217"/>
      <c r="J78" s="440"/>
      <c r="K78" s="434"/>
      <c r="L78" s="463"/>
      <c r="M78" s="329"/>
      <c r="N78" s="524"/>
      <c r="O78" s="467"/>
      <c r="P78" s="435"/>
      <c r="Q78" s="464"/>
    </row>
    <row r="79" spans="1:17" s="3" customFormat="1" ht="46.7" customHeight="1" x14ac:dyDescent="0.2">
      <c r="A79" s="429"/>
      <c r="B79" s="437"/>
      <c r="C79" s="17"/>
      <c r="D79" s="432"/>
      <c r="E79" s="466" t="s">
        <v>164</v>
      </c>
      <c r="F79" s="573" t="s">
        <v>106</v>
      </c>
      <c r="G79" s="681"/>
      <c r="H79" s="36" t="s">
        <v>114</v>
      </c>
      <c r="I79" s="556"/>
      <c r="J79" s="550"/>
      <c r="K79" s="44">
        <v>9</v>
      </c>
      <c r="L79" s="188"/>
      <c r="M79" s="469" t="s">
        <v>128</v>
      </c>
      <c r="N79" s="470"/>
      <c r="O79" s="471"/>
      <c r="P79" s="561">
        <v>0.3</v>
      </c>
      <c r="Q79" s="465"/>
    </row>
    <row r="80" spans="1:17" ht="17.25" customHeight="1" thickBot="1" x14ac:dyDescent="0.25">
      <c r="A80" s="19"/>
      <c r="B80" s="73"/>
      <c r="C80" s="60"/>
      <c r="D80" s="58"/>
      <c r="E80" s="302"/>
      <c r="F80" s="62"/>
      <c r="G80" s="304"/>
      <c r="H80" s="65" t="s">
        <v>4</v>
      </c>
      <c r="I80" s="91">
        <f>SUM(I62:I79)</f>
        <v>262.60000000000002</v>
      </c>
      <c r="J80" s="103">
        <f>SUM(J62:J79)</f>
        <v>398.1</v>
      </c>
      <c r="K80" s="107">
        <f>SUM(K62:K79)</f>
        <v>467.6</v>
      </c>
      <c r="L80" s="64">
        <f>SUM(L62:L79)</f>
        <v>584.20000000000005</v>
      </c>
      <c r="M80" s="305"/>
      <c r="N80" s="154"/>
      <c r="O80" s="468"/>
      <c r="P80" s="138"/>
      <c r="Q80" s="388"/>
    </row>
    <row r="81" spans="1:18" ht="15.75" customHeight="1" thickBot="1" x14ac:dyDescent="0.25">
      <c r="A81" s="19" t="s">
        <v>3</v>
      </c>
      <c r="B81" s="74" t="s">
        <v>3</v>
      </c>
      <c r="C81" s="1590" t="s">
        <v>6</v>
      </c>
      <c r="D81" s="1590"/>
      <c r="E81" s="1590"/>
      <c r="F81" s="1590"/>
      <c r="G81" s="1590"/>
      <c r="H81" s="1591"/>
      <c r="I81" s="256">
        <f>I80+I60</f>
        <v>459.6</v>
      </c>
      <c r="J81" s="109">
        <f>J80+J60</f>
        <v>636.79999999999995</v>
      </c>
      <c r="K81" s="110">
        <f>K80+K60</f>
        <v>1034.7</v>
      </c>
      <c r="L81" s="99">
        <f>L80+L60</f>
        <v>1264.5</v>
      </c>
      <c r="M81" s="1655"/>
      <c r="N81" s="1656"/>
      <c r="O81" s="1656"/>
      <c r="P81" s="1656"/>
      <c r="Q81" s="1657"/>
    </row>
    <row r="82" spans="1:18" ht="17.25" customHeight="1" thickBot="1" x14ac:dyDescent="0.25">
      <c r="A82" s="382" t="s">
        <v>3</v>
      </c>
      <c r="B82" s="383" t="s">
        <v>5</v>
      </c>
      <c r="C82" s="1649" t="s">
        <v>26</v>
      </c>
      <c r="D82" s="1650"/>
      <c r="E82" s="1650"/>
      <c r="F82" s="1650"/>
      <c r="G82" s="1650"/>
      <c r="H82" s="1650"/>
      <c r="I82" s="1650"/>
      <c r="J82" s="1650"/>
      <c r="K82" s="1650"/>
      <c r="L82" s="1650"/>
      <c r="M82" s="1650"/>
      <c r="N82" s="1650"/>
      <c r="O82" s="1650"/>
      <c r="P82" s="1650"/>
      <c r="Q82" s="1651"/>
    </row>
    <row r="83" spans="1:18" ht="27" customHeight="1" x14ac:dyDescent="0.2">
      <c r="A83" s="417" t="s">
        <v>3</v>
      </c>
      <c r="B83" s="418" t="s">
        <v>5</v>
      </c>
      <c r="C83" s="371" t="s">
        <v>3</v>
      </c>
      <c r="D83" s="372"/>
      <c r="E83" s="373" t="s">
        <v>35</v>
      </c>
      <c r="F83" s="374"/>
      <c r="G83" s="375"/>
      <c r="H83" s="376"/>
      <c r="I83" s="377"/>
      <c r="J83" s="433"/>
      <c r="K83" s="309"/>
      <c r="L83" s="433"/>
      <c r="M83" s="378"/>
      <c r="N83" s="379"/>
      <c r="O83" s="380"/>
      <c r="P83" s="94"/>
      <c r="Q83" s="381"/>
    </row>
    <row r="84" spans="1:18" ht="20.45" customHeight="1" x14ac:dyDescent="0.2">
      <c r="A84" s="1605"/>
      <c r="B84" s="1606"/>
      <c r="C84" s="1607"/>
      <c r="D84" s="1599" t="s">
        <v>3</v>
      </c>
      <c r="E84" s="1708" t="s">
        <v>27</v>
      </c>
      <c r="F84" s="424" t="s">
        <v>72</v>
      </c>
      <c r="G84" s="1619" t="s">
        <v>76</v>
      </c>
      <c r="H84" s="247" t="s">
        <v>15</v>
      </c>
      <c r="I84" s="217">
        <v>34</v>
      </c>
      <c r="J84" s="604">
        <v>49</v>
      </c>
      <c r="K84" s="85">
        <v>49</v>
      </c>
      <c r="L84" s="463">
        <v>49</v>
      </c>
      <c r="M84" s="338" t="s">
        <v>47</v>
      </c>
      <c r="N84" s="298">
        <v>150</v>
      </c>
      <c r="O84" s="368">
        <v>90</v>
      </c>
      <c r="P84" s="163">
        <v>90</v>
      </c>
      <c r="Q84" s="87">
        <v>90</v>
      </c>
    </row>
    <row r="85" spans="1:18" ht="26.1" customHeight="1" x14ac:dyDescent="0.2">
      <c r="A85" s="1605"/>
      <c r="B85" s="1606"/>
      <c r="C85" s="1607"/>
      <c r="D85" s="1601"/>
      <c r="E85" s="1709"/>
      <c r="F85" s="205" t="s">
        <v>105</v>
      </c>
      <c r="G85" s="1619"/>
      <c r="H85" s="29" t="s">
        <v>58</v>
      </c>
      <c r="I85" s="106">
        <v>12</v>
      </c>
      <c r="J85" s="85"/>
      <c r="K85" s="85"/>
      <c r="L85" s="85"/>
      <c r="M85" s="245" t="s">
        <v>28</v>
      </c>
      <c r="N85" s="186">
        <v>5</v>
      </c>
      <c r="O85" s="605">
        <v>5</v>
      </c>
      <c r="P85" s="606">
        <v>5</v>
      </c>
      <c r="Q85" s="607">
        <v>5</v>
      </c>
    </row>
    <row r="86" spans="1:18" ht="70.5" customHeight="1" x14ac:dyDescent="0.2">
      <c r="A86" s="417"/>
      <c r="B86" s="418"/>
      <c r="C86" s="419"/>
      <c r="D86" s="405" t="s">
        <v>5</v>
      </c>
      <c r="E86" s="8" t="s">
        <v>46</v>
      </c>
      <c r="F86" s="182" t="s">
        <v>105</v>
      </c>
      <c r="G86" s="420"/>
      <c r="H86" s="24" t="s">
        <v>15</v>
      </c>
      <c r="I86" s="106">
        <v>8.5</v>
      </c>
      <c r="J86" s="596">
        <v>8.6999999999999993</v>
      </c>
      <c r="K86" s="596">
        <v>8.6999999999999993</v>
      </c>
      <c r="L86" s="596">
        <v>8.6999999999999993</v>
      </c>
      <c r="M86" s="329" t="s">
        <v>49</v>
      </c>
      <c r="N86" s="340">
        <v>2</v>
      </c>
      <c r="O86" s="162">
        <v>2</v>
      </c>
      <c r="P86" s="163">
        <v>2</v>
      </c>
      <c r="Q86" s="87">
        <v>2</v>
      </c>
    </row>
    <row r="87" spans="1:18" s="512" customFormat="1" ht="25.5" x14ac:dyDescent="0.2">
      <c r="A87" s="513"/>
      <c r="B87" s="515"/>
      <c r="C87" s="18"/>
      <c r="D87" s="527" t="s">
        <v>17</v>
      </c>
      <c r="E87" s="656" t="s">
        <v>140</v>
      </c>
      <c r="F87" s="576" t="s">
        <v>106</v>
      </c>
      <c r="G87" s="517"/>
      <c r="H87" s="48" t="s">
        <v>15</v>
      </c>
      <c r="I87" s="100"/>
      <c r="J87" s="518"/>
      <c r="K87" s="518">
        <v>20</v>
      </c>
      <c r="L87" s="105">
        <v>15</v>
      </c>
      <c r="M87" s="574" t="s">
        <v>141</v>
      </c>
      <c r="N87" s="566"/>
      <c r="O87" s="568"/>
      <c r="P87" s="582">
        <v>100</v>
      </c>
      <c r="Q87" s="583">
        <v>100</v>
      </c>
      <c r="R87" s="632"/>
    </row>
    <row r="88" spans="1:18" s="512" customFormat="1" ht="39.950000000000003" customHeight="1" x14ac:dyDescent="0.2">
      <c r="A88" s="513"/>
      <c r="B88" s="515"/>
      <c r="C88" s="18"/>
      <c r="D88" s="527" t="s">
        <v>18</v>
      </c>
      <c r="E88" s="657" t="s">
        <v>142</v>
      </c>
      <c r="F88" s="581" t="s">
        <v>106</v>
      </c>
      <c r="G88" s="541"/>
      <c r="H88" s="48" t="s">
        <v>15</v>
      </c>
      <c r="I88" s="444"/>
      <c r="J88" s="518"/>
      <c r="K88" s="518">
        <v>60</v>
      </c>
      <c r="L88" s="105">
        <v>55</v>
      </c>
      <c r="M88" s="575" t="s">
        <v>166</v>
      </c>
      <c r="N88" s="567"/>
      <c r="O88" s="568"/>
      <c r="P88" s="582"/>
      <c r="Q88" s="584">
        <v>1</v>
      </c>
      <c r="R88" s="632"/>
    </row>
    <row r="89" spans="1:18" ht="17.25" customHeight="1" thickBot="1" x14ac:dyDescent="0.25">
      <c r="A89" s="19"/>
      <c r="B89" s="73"/>
      <c r="C89" s="279"/>
      <c r="D89" s="280"/>
      <c r="E89" s="281"/>
      <c r="F89" s="563"/>
      <c r="G89" s="391"/>
      <c r="H89" s="282" t="s">
        <v>4</v>
      </c>
      <c r="I89" s="283">
        <f>SUM(I84:I88)</f>
        <v>54.5</v>
      </c>
      <c r="J89" s="284">
        <f>SUM(J84:J88)</f>
        <v>57.7</v>
      </c>
      <c r="K89" s="285">
        <f>SUM(K84:K88)</f>
        <v>137.69999999999999</v>
      </c>
      <c r="L89" s="369">
        <f>SUM(L84:L88)</f>
        <v>127.7</v>
      </c>
      <c r="M89" s="564"/>
      <c r="N89" s="314"/>
      <c r="O89" s="69"/>
      <c r="P89" s="565"/>
      <c r="Q89" s="388"/>
    </row>
    <row r="90" spans="1:18" ht="15.6" customHeight="1" thickBot="1" x14ac:dyDescent="0.25">
      <c r="A90" s="9" t="s">
        <v>3</v>
      </c>
      <c r="B90" s="74" t="s">
        <v>5</v>
      </c>
      <c r="C90" s="1589" t="s">
        <v>6</v>
      </c>
      <c r="D90" s="1590"/>
      <c r="E90" s="1590"/>
      <c r="F90" s="1590"/>
      <c r="G90" s="1590"/>
      <c r="H90" s="1591"/>
      <c r="I90" s="111">
        <f>I89</f>
        <v>54.5</v>
      </c>
      <c r="J90" s="109">
        <f t="shared" ref="J90:L90" si="0">J89</f>
        <v>57.7</v>
      </c>
      <c r="K90" s="286">
        <f t="shared" si="0"/>
        <v>137.69999999999999</v>
      </c>
      <c r="L90" s="370">
        <f t="shared" si="0"/>
        <v>127.7</v>
      </c>
      <c r="M90" s="1655"/>
      <c r="N90" s="1656"/>
      <c r="O90" s="1656"/>
      <c r="P90" s="1656"/>
      <c r="Q90" s="1657"/>
    </row>
    <row r="91" spans="1:18" ht="17.25" customHeight="1" thickBot="1" x14ac:dyDescent="0.25">
      <c r="A91" s="9" t="s">
        <v>3</v>
      </c>
      <c r="B91" s="74" t="s">
        <v>17</v>
      </c>
      <c r="C91" s="1652" t="s">
        <v>59</v>
      </c>
      <c r="D91" s="1653"/>
      <c r="E91" s="1653"/>
      <c r="F91" s="1653"/>
      <c r="G91" s="1653"/>
      <c r="H91" s="1653"/>
      <c r="I91" s="1653"/>
      <c r="J91" s="1653"/>
      <c r="K91" s="1653"/>
      <c r="L91" s="1653"/>
      <c r="M91" s="1653"/>
      <c r="N91" s="1653"/>
      <c r="O91" s="1653"/>
      <c r="P91" s="1653"/>
      <c r="Q91" s="1654"/>
    </row>
    <row r="92" spans="1:18" ht="30.95" customHeight="1" x14ac:dyDescent="0.2">
      <c r="A92" s="421" t="s">
        <v>3</v>
      </c>
      <c r="B92" s="422" t="s">
        <v>17</v>
      </c>
      <c r="C92" s="427" t="s">
        <v>3</v>
      </c>
      <c r="D92" s="93"/>
      <c r="E92" s="597" t="s">
        <v>36</v>
      </c>
      <c r="F92" s="95"/>
      <c r="G92" s="1592" t="s">
        <v>77</v>
      </c>
      <c r="H92" s="322"/>
      <c r="I92" s="267"/>
      <c r="J92" s="269"/>
      <c r="K92" s="277"/>
      <c r="L92" s="278"/>
      <c r="M92" s="341"/>
      <c r="N92" s="342"/>
      <c r="O92" s="165"/>
      <c r="P92" s="167"/>
      <c r="Q92" s="246"/>
    </row>
    <row r="93" spans="1:18" ht="28.35" customHeight="1" x14ac:dyDescent="0.2">
      <c r="A93" s="417"/>
      <c r="B93" s="418"/>
      <c r="C93" s="427"/>
      <c r="D93" s="25" t="s">
        <v>3</v>
      </c>
      <c r="E93" s="580" t="s">
        <v>29</v>
      </c>
      <c r="F93" s="220" t="s">
        <v>105</v>
      </c>
      <c r="G93" s="1593"/>
      <c r="H93" s="48" t="s">
        <v>15</v>
      </c>
      <c r="I93" s="100">
        <v>6</v>
      </c>
      <c r="J93" s="61">
        <v>6</v>
      </c>
      <c r="K93" s="258">
        <v>6</v>
      </c>
      <c r="L93" s="104">
        <v>6</v>
      </c>
      <c r="M93" s="339" t="s">
        <v>31</v>
      </c>
      <c r="N93" s="340">
        <v>3</v>
      </c>
      <c r="O93" s="162">
        <v>3</v>
      </c>
      <c r="P93" s="164">
        <v>3</v>
      </c>
      <c r="Q93" s="155">
        <v>3</v>
      </c>
    </row>
    <row r="94" spans="1:18" ht="41.25" customHeight="1" x14ac:dyDescent="0.2">
      <c r="A94" s="417"/>
      <c r="B94" s="418"/>
      <c r="C94" s="26"/>
      <c r="D94" s="25" t="s">
        <v>5</v>
      </c>
      <c r="E94" s="589" t="s">
        <v>73</v>
      </c>
      <c r="F94" s="221" t="s">
        <v>105</v>
      </c>
      <c r="G94" s="1593"/>
      <c r="H94" s="52" t="s">
        <v>15</v>
      </c>
      <c r="I94" s="106">
        <v>2.5</v>
      </c>
      <c r="J94" s="504">
        <v>4</v>
      </c>
      <c r="K94" s="505">
        <v>4</v>
      </c>
      <c r="L94" s="506">
        <v>4</v>
      </c>
      <c r="M94" s="339" t="s">
        <v>61</v>
      </c>
      <c r="N94" s="52">
        <v>6</v>
      </c>
      <c r="O94" s="166">
        <v>6</v>
      </c>
      <c r="P94" s="168">
        <v>6</v>
      </c>
      <c r="Q94" s="49">
        <v>6</v>
      </c>
    </row>
    <row r="95" spans="1:18" ht="14.1" customHeight="1" x14ac:dyDescent="0.2">
      <c r="A95" s="417"/>
      <c r="B95" s="418"/>
      <c r="C95" s="427"/>
      <c r="D95" s="416" t="s">
        <v>17</v>
      </c>
      <c r="E95" s="579" t="s">
        <v>41</v>
      </c>
      <c r="F95" s="324"/>
      <c r="G95" s="1593"/>
      <c r="H95" s="51"/>
      <c r="I95" s="90"/>
      <c r="J95" s="406"/>
      <c r="K95" s="211"/>
      <c r="L95" s="105"/>
      <c r="M95" s="338"/>
      <c r="N95" s="156"/>
      <c r="O95" s="82"/>
      <c r="P95" s="80"/>
      <c r="Q95" s="157"/>
    </row>
    <row r="96" spans="1:18" ht="26.1" customHeight="1" x14ac:dyDescent="0.2">
      <c r="A96" s="417"/>
      <c r="B96" s="418"/>
      <c r="C96" s="26"/>
      <c r="D96" s="416"/>
      <c r="E96" s="590" t="s">
        <v>108</v>
      </c>
      <c r="F96" s="325" t="s">
        <v>105</v>
      </c>
      <c r="G96" s="1593"/>
      <c r="H96" s="81" t="s">
        <v>15</v>
      </c>
      <c r="I96" s="112">
        <v>2</v>
      </c>
      <c r="J96" s="67">
        <v>2</v>
      </c>
      <c r="K96" s="407">
        <v>2</v>
      </c>
      <c r="L96" s="188">
        <v>2</v>
      </c>
      <c r="M96" s="327" t="s">
        <v>42</v>
      </c>
      <c r="N96" s="634">
        <v>1</v>
      </c>
      <c r="O96" s="635">
        <v>1</v>
      </c>
      <c r="P96" s="629">
        <v>1</v>
      </c>
      <c r="Q96" s="636">
        <v>1</v>
      </c>
    </row>
    <row r="97" spans="1:20" ht="27.6" customHeight="1" x14ac:dyDescent="0.2">
      <c r="A97" s="417"/>
      <c r="B97" s="418"/>
      <c r="C97" s="26"/>
      <c r="D97" s="416"/>
      <c r="E97" s="591" t="s">
        <v>103</v>
      </c>
      <c r="F97" s="229" t="s">
        <v>105</v>
      </c>
      <c r="G97" s="1593"/>
      <c r="H97" s="219" t="s">
        <v>15</v>
      </c>
      <c r="I97" s="112">
        <v>10.5</v>
      </c>
      <c r="J97" s="577">
        <v>3</v>
      </c>
      <c r="K97" s="44">
        <v>10</v>
      </c>
      <c r="L97" s="188"/>
      <c r="M97" s="327" t="s">
        <v>30</v>
      </c>
      <c r="N97" s="190">
        <v>210</v>
      </c>
      <c r="O97" s="637">
        <v>100</v>
      </c>
      <c r="P97" s="633">
        <v>200</v>
      </c>
      <c r="Q97" s="638"/>
    </row>
    <row r="98" spans="1:20" s="3" customFormat="1" ht="26.25" customHeight="1" x14ac:dyDescent="0.2">
      <c r="A98" s="417"/>
      <c r="B98" s="418"/>
      <c r="C98" s="26"/>
      <c r="D98" s="230"/>
      <c r="E98" s="590" t="s">
        <v>117</v>
      </c>
      <c r="F98" s="231" t="s">
        <v>105</v>
      </c>
      <c r="G98" s="1593"/>
      <c r="H98" s="326" t="s">
        <v>15</v>
      </c>
      <c r="I98" s="451"/>
      <c r="J98" s="507">
        <v>2</v>
      </c>
      <c r="K98" s="263"/>
      <c r="L98" s="169"/>
      <c r="M98" s="320" t="s">
        <v>107</v>
      </c>
      <c r="N98" s="628"/>
      <c r="O98" s="569">
        <v>1</v>
      </c>
      <c r="P98" s="570"/>
      <c r="Q98" s="216"/>
    </row>
    <row r="99" spans="1:20" ht="32.85" customHeight="1" x14ac:dyDescent="0.2">
      <c r="A99" s="417"/>
      <c r="B99" s="418"/>
      <c r="C99" s="26"/>
      <c r="D99" s="25" t="s">
        <v>18</v>
      </c>
      <c r="E99" s="592" t="s">
        <v>44</v>
      </c>
      <c r="F99" s="319" t="s">
        <v>105</v>
      </c>
      <c r="G99" s="1594"/>
      <c r="H99" s="29" t="s">
        <v>15</v>
      </c>
      <c r="I99" s="106">
        <v>5</v>
      </c>
      <c r="J99" s="406">
        <v>5</v>
      </c>
      <c r="K99" s="406">
        <v>5</v>
      </c>
      <c r="L99" s="261">
        <v>5</v>
      </c>
      <c r="M99" s="339" t="s">
        <v>48</v>
      </c>
      <c r="N99" s="47">
        <v>1</v>
      </c>
      <c r="O99" s="631">
        <v>1</v>
      </c>
      <c r="P99" s="630">
        <v>1</v>
      </c>
      <c r="Q99" s="46">
        <v>1</v>
      </c>
    </row>
    <row r="100" spans="1:20" ht="17.25" customHeight="1" thickBot="1" x14ac:dyDescent="0.25">
      <c r="A100" s="19"/>
      <c r="B100" s="73"/>
      <c r="C100" s="20"/>
      <c r="D100" s="58"/>
      <c r="E100" s="57"/>
      <c r="F100" s="62"/>
      <c r="G100" s="321"/>
      <c r="H100" s="323" t="s">
        <v>4</v>
      </c>
      <c r="I100" s="91">
        <f>SUM(I93:I99)</f>
        <v>26</v>
      </c>
      <c r="J100" s="103">
        <f>SUM(J93:J99)</f>
        <v>22</v>
      </c>
      <c r="K100" s="68">
        <f>SUM(K93:K99)</f>
        <v>27</v>
      </c>
      <c r="L100" s="108">
        <f>SUM(L93:L99)</f>
        <v>17</v>
      </c>
      <c r="M100" s="305"/>
      <c r="N100" s="147"/>
      <c r="O100" s="69"/>
      <c r="P100" s="138"/>
      <c r="Q100" s="133"/>
    </row>
    <row r="101" spans="1:20" ht="9.6" customHeight="1" x14ac:dyDescent="0.2">
      <c r="A101" s="1672" t="s">
        <v>3</v>
      </c>
      <c r="B101" s="1675" t="s">
        <v>17</v>
      </c>
      <c r="C101" s="1677" t="s">
        <v>5</v>
      </c>
      <c r="D101" s="27"/>
      <c r="E101" s="1673" t="s">
        <v>52</v>
      </c>
      <c r="F101" s="334"/>
      <c r="G101" s="353"/>
      <c r="H101" s="354"/>
      <c r="I101" s="452"/>
      <c r="J101" s="347"/>
      <c r="K101" s="277"/>
      <c r="L101" s="272"/>
      <c r="M101" s="343"/>
      <c r="N101" s="160"/>
      <c r="O101" s="666"/>
      <c r="P101" s="170"/>
      <c r="Q101" s="158"/>
    </row>
    <row r="102" spans="1:20" ht="9.6" customHeight="1" x14ac:dyDescent="0.2">
      <c r="A102" s="1605"/>
      <c r="B102" s="1676"/>
      <c r="C102" s="1678"/>
      <c r="D102" s="35"/>
      <c r="E102" s="1674"/>
      <c r="F102" s="332"/>
      <c r="G102" s="414"/>
      <c r="H102" s="24"/>
      <c r="I102" s="453"/>
      <c r="J102" s="273"/>
      <c r="K102" s="274"/>
      <c r="L102" s="350"/>
      <c r="M102" s="214"/>
      <c r="N102" s="423"/>
      <c r="O102" s="249"/>
      <c r="P102" s="662"/>
      <c r="Q102" s="159"/>
    </row>
    <row r="103" spans="1:20" ht="14.1" customHeight="1" x14ac:dyDescent="0.2">
      <c r="A103" s="417"/>
      <c r="B103" s="75"/>
      <c r="C103" s="427"/>
      <c r="D103" s="1595" t="s">
        <v>3</v>
      </c>
      <c r="E103" s="1587" t="s">
        <v>51</v>
      </c>
      <c r="F103" s="232" t="s">
        <v>102</v>
      </c>
      <c r="G103" s="1698" t="s">
        <v>78</v>
      </c>
      <c r="H103" s="77" t="s">
        <v>15</v>
      </c>
      <c r="I103" s="259">
        <f>320-58.3</f>
        <v>261.7</v>
      </c>
      <c r="J103" s="206">
        <v>300</v>
      </c>
      <c r="K103" s="410">
        <v>300</v>
      </c>
      <c r="L103" s="102">
        <v>320</v>
      </c>
      <c r="M103" s="344" t="s">
        <v>56</v>
      </c>
      <c r="N103" s="298">
        <v>5</v>
      </c>
      <c r="O103" s="667">
        <v>5</v>
      </c>
      <c r="P103" s="163">
        <v>5</v>
      </c>
      <c r="Q103" s="87">
        <v>5</v>
      </c>
    </row>
    <row r="104" spans="1:20" ht="14.1" customHeight="1" x14ac:dyDescent="0.2">
      <c r="A104" s="417"/>
      <c r="B104" s="75"/>
      <c r="C104" s="427"/>
      <c r="D104" s="1596"/>
      <c r="E104" s="1588"/>
      <c r="F104" s="333" t="s">
        <v>105</v>
      </c>
      <c r="G104" s="1698"/>
      <c r="H104" s="7"/>
      <c r="I104" s="311"/>
      <c r="J104" s="348"/>
      <c r="K104" s="352"/>
      <c r="L104" s="331"/>
      <c r="M104" s="295"/>
      <c r="N104" s="33"/>
      <c r="O104" s="668"/>
      <c r="P104" s="173"/>
      <c r="Q104" s="189"/>
    </row>
    <row r="105" spans="1:20" ht="14.1" customHeight="1" x14ac:dyDescent="0.2">
      <c r="A105" s="417"/>
      <c r="B105" s="75"/>
      <c r="C105" s="427"/>
      <c r="D105" s="1596"/>
      <c r="E105" s="1588"/>
      <c r="F105" s="334" t="s">
        <v>70</v>
      </c>
      <c r="G105" s="1698"/>
      <c r="H105" s="7"/>
      <c r="I105" s="311"/>
      <c r="J105" s="206"/>
      <c r="K105" s="410"/>
      <c r="L105" s="102"/>
      <c r="M105" s="295"/>
      <c r="N105" s="33"/>
      <c r="O105" s="668"/>
      <c r="P105" s="173"/>
      <c r="Q105" s="189"/>
    </row>
    <row r="106" spans="1:20" ht="14.1" customHeight="1" x14ac:dyDescent="0.2">
      <c r="A106" s="417"/>
      <c r="B106" s="75"/>
      <c r="C106" s="427"/>
      <c r="D106" s="1597"/>
      <c r="E106" s="1598"/>
      <c r="F106" s="233" t="s">
        <v>71</v>
      </c>
      <c r="G106" s="1698"/>
      <c r="H106" s="84"/>
      <c r="I106" s="212"/>
      <c r="J106" s="179"/>
      <c r="K106" s="411"/>
      <c r="L106" s="257"/>
      <c r="M106" s="214"/>
      <c r="N106" s="423"/>
      <c r="O106" s="249"/>
      <c r="P106" s="662"/>
      <c r="Q106" s="159"/>
    </row>
    <row r="107" spans="1:20" ht="25.5" customHeight="1" x14ac:dyDescent="0.2">
      <c r="A107" s="417"/>
      <c r="B107" s="418"/>
      <c r="C107" s="427"/>
      <c r="D107" s="742" t="s">
        <v>5</v>
      </c>
      <c r="E107" s="1587" t="s">
        <v>170</v>
      </c>
      <c r="F107" s="232" t="s">
        <v>70</v>
      </c>
      <c r="G107" s="744" t="s">
        <v>193</v>
      </c>
      <c r="H107" s="740" t="s">
        <v>15</v>
      </c>
      <c r="I107" s="745">
        <v>80</v>
      </c>
      <c r="J107" s="741">
        <v>90</v>
      </c>
      <c r="K107" s="44"/>
      <c r="L107" s="746"/>
      <c r="M107" s="747" t="s">
        <v>169</v>
      </c>
      <c r="N107" s="747"/>
      <c r="O107" s="143">
        <v>100</v>
      </c>
      <c r="P107" s="748"/>
      <c r="Q107" s="749"/>
      <c r="R107" s="538"/>
      <c r="S107" s="538"/>
      <c r="T107" s="538"/>
    </row>
    <row r="108" spans="1:20" ht="15" customHeight="1" x14ac:dyDescent="0.2">
      <c r="A108" s="417"/>
      <c r="B108" s="75"/>
      <c r="C108" s="427"/>
      <c r="D108" s="743"/>
      <c r="E108" s="1588"/>
      <c r="F108" s="334" t="s">
        <v>105</v>
      </c>
      <c r="G108" s="1619" t="s">
        <v>194</v>
      </c>
      <c r="H108" s="219" t="s">
        <v>58</v>
      </c>
      <c r="I108" s="671"/>
      <c r="J108" s="672">
        <v>80</v>
      </c>
      <c r="K108" s="750"/>
      <c r="L108" s="751"/>
      <c r="M108" s="395"/>
      <c r="N108" s="395"/>
      <c r="O108" s="752"/>
      <c r="P108" s="753"/>
      <c r="Q108" s="754"/>
      <c r="R108" s="88"/>
      <c r="S108" s="538"/>
      <c r="T108" s="538"/>
    </row>
    <row r="109" spans="1:20" ht="15.6" customHeight="1" x14ac:dyDescent="0.2">
      <c r="A109" s="417"/>
      <c r="B109" s="75"/>
      <c r="C109" s="427"/>
      <c r="D109" s="743"/>
      <c r="E109" s="1588"/>
      <c r="F109" s="334" t="s">
        <v>72</v>
      </c>
      <c r="G109" s="1619"/>
      <c r="H109" s="740"/>
      <c r="I109" s="311"/>
      <c r="J109" s="206"/>
      <c r="K109" s="519"/>
      <c r="L109" s="102"/>
      <c r="M109" s="755"/>
      <c r="N109" s="251"/>
      <c r="O109" s="756"/>
      <c r="P109" s="757"/>
      <c r="Q109" s="758"/>
      <c r="R109" s="538"/>
      <c r="S109" s="538"/>
      <c r="T109" s="538"/>
    </row>
    <row r="110" spans="1:20" ht="15.6" customHeight="1" x14ac:dyDescent="0.2">
      <c r="A110" s="417"/>
      <c r="B110" s="75"/>
      <c r="C110" s="427"/>
      <c r="D110" s="743"/>
      <c r="E110" s="1588"/>
      <c r="F110" s="334" t="s">
        <v>71</v>
      </c>
      <c r="G110" s="759"/>
      <c r="H110" s="740"/>
      <c r="I110" s="311"/>
      <c r="J110" s="206"/>
      <c r="K110" s="519"/>
      <c r="L110" s="102"/>
      <c r="M110" s="251"/>
      <c r="N110" s="251"/>
      <c r="O110" s="135"/>
      <c r="P110" s="760"/>
      <c r="Q110" s="758"/>
      <c r="R110" s="222"/>
      <c r="S110" s="222"/>
      <c r="T110" s="222"/>
    </row>
    <row r="111" spans="1:20" ht="15.6" customHeight="1" x14ac:dyDescent="0.2">
      <c r="A111" s="417"/>
      <c r="B111" s="75"/>
      <c r="C111" s="427"/>
      <c r="D111" s="743"/>
      <c r="E111" s="1598"/>
      <c r="G111" s="814"/>
      <c r="H111" s="81"/>
      <c r="I111" s="761"/>
      <c r="J111" s="240"/>
      <c r="K111" s="519"/>
      <c r="L111" s="762"/>
      <c r="M111" s="763"/>
      <c r="N111" s="764"/>
      <c r="O111" s="765"/>
      <c r="P111" s="760"/>
      <c r="Q111" s="766"/>
      <c r="R111" s="222"/>
      <c r="S111" s="222"/>
      <c r="T111" s="222"/>
    </row>
    <row r="112" spans="1:20" s="3" customFormat="1" ht="15.6" customHeight="1" x14ac:dyDescent="0.2">
      <c r="A112" s="417"/>
      <c r="B112" s="328"/>
      <c r="C112" s="427"/>
      <c r="D112" s="415" t="s">
        <v>17</v>
      </c>
      <c r="E112" s="1602" t="s">
        <v>158</v>
      </c>
      <c r="F112" s="424" t="s">
        <v>72</v>
      </c>
      <c r="G112" s="1642" t="s">
        <v>77</v>
      </c>
      <c r="H112" s="77" t="s">
        <v>15</v>
      </c>
      <c r="I112" s="259"/>
      <c r="J112" s="481">
        <v>10</v>
      </c>
      <c r="K112" s="508">
        <v>10</v>
      </c>
      <c r="L112" s="264"/>
      <c r="M112" s="329" t="s">
        <v>62</v>
      </c>
      <c r="N112" s="1666"/>
      <c r="O112" s="1658"/>
      <c r="P112" s="1612">
        <v>1</v>
      </c>
      <c r="Q112" s="1663"/>
    </row>
    <row r="113" spans="1:40" s="3" customFormat="1" ht="15.6" customHeight="1" x14ac:dyDescent="0.2">
      <c r="A113" s="417"/>
      <c r="B113" s="328"/>
      <c r="C113" s="427"/>
      <c r="D113" s="402"/>
      <c r="E113" s="1603"/>
      <c r="F113" s="205" t="s">
        <v>105</v>
      </c>
      <c r="G113" s="1643"/>
      <c r="H113" s="444"/>
      <c r="I113" s="407"/>
      <c r="J113" s="184"/>
      <c r="K113" s="137"/>
      <c r="L113" s="264"/>
      <c r="M113" s="330"/>
      <c r="N113" s="1730"/>
      <c r="O113" s="1660"/>
      <c r="P113" s="1661"/>
      <c r="Q113" s="1664"/>
    </row>
    <row r="114" spans="1:40" s="3" customFormat="1" ht="15.6" customHeight="1" x14ac:dyDescent="0.2">
      <c r="A114" s="417"/>
      <c r="B114" s="328"/>
      <c r="C114" s="427"/>
      <c r="D114" s="403"/>
      <c r="E114" s="1604"/>
      <c r="F114" s="425" t="s">
        <v>71</v>
      </c>
      <c r="G114" s="1644"/>
      <c r="H114" s="106"/>
      <c r="I114" s="212"/>
      <c r="J114" s="349"/>
      <c r="K114" s="136"/>
      <c r="L114" s="264"/>
      <c r="M114" s="245"/>
      <c r="N114" s="1667"/>
      <c r="O114" s="1659"/>
      <c r="P114" s="1662"/>
      <c r="Q114" s="1665"/>
    </row>
    <row r="115" spans="1:40" ht="29.1" customHeight="1" x14ac:dyDescent="0.2">
      <c r="A115" s="417"/>
      <c r="B115" s="75"/>
      <c r="C115" s="427"/>
      <c r="D115" s="415" t="s">
        <v>18</v>
      </c>
      <c r="E115" s="1587" t="s">
        <v>159</v>
      </c>
      <c r="F115" s="424" t="s">
        <v>72</v>
      </c>
      <c r="G115" s="618" t="s">
        <v>77</v>
      </c>
      <c r="H115" s="77" t="s">
        <v>15</v>
      </c>
      <c r="I115" s="259">
        <v>15</v>
      </c>
      <c r="J115" s="614">
        <v>20</v>
      </c>
      <c r="K115" s="615"/>
      <c r="L115" s="616"/>
      <c r="M115" s="129" t="s">
        <v>62</v>
      </c>
      <c r="N115" s="346"/>
      <c r="O115" s="599">
        <v>1</v>
      </c>
      <c r="P115" s="132"/>
      <c r="Q115" s="617"/>
      <c r="R115" s="538"/>
      <c r="S115" s="538"/>
      <c r="T115" s="538"/>
      <c r="U115" s="538"/>
      <c r="V115" s="538"/>
      <c r="W115" s="538"/>
      <c r="X115" s="538"/>
    </row>
    <row r="116" spans="1:40" ht="41.25" customHeight="1" x14ac:dyDescent="0.2">
      <c r="A116" s="417"/>
      <c r="B116" s="75"/>
      <c r="C116" s="26"/>
      <c r="D116" s="416"/>
      <c r="E116" s="1588"/>
      <c r="F116" s="205" t="s">
        <v>105</v>
      </c>
      <c r="G116" s="627" t="s">
        <v>154</v>
      </c>
      <c r="H116" s="326" t="s">
        <v>15</v>
      </c>
      <c r="I116" s="451"/>
      <c r="J116" s="550"/>
      <c r="K116" s="43">
        <v>200</v>
      </c>
      <c r="L116" s="257">
        <v>500</v>
      </c>
      <c r="M116" s="214" t="s">
        <v>155</v>
      </c>
      <c r="N116" s="101"/>
      <c r="O116" s="478"/>
      <c r="P116" s="619">
        <v>30</v>
      </c>
      <c r="Q116" s="38">
        <v>100</v>
      </c>
      <c r="R116" s="538"/>
      <c r="S116" s="538"/>
      <c r="T116" s="538"/>
      <c r="U116" s="538"/>
      <c r="V116" s="538"/>
      <c r="W116" s="538"/>
      <c r="X116" s="538"/>
    </row>
    <row r="117" spans="1:40" s="3" customFormat="1" ht="17.100000000000001" customHeight="1" x14ac:dyDescent="0.2">
      <c r="A117" s="417"/>
      <c r="B117" s="328"/>
      <c r="C117" s="26"/>
      <c r="D117" s="1599" t="s">
        <v>19</v>
      </c>
      <c r="E117" s="1688" t="s">
        <v>109</v>
      </c>
      <c r="F117" s="424" t="s">
        <v>72</v>
      </c>
      <c r="G117" s="1642" t="s">
        <v>77</v>
      </c>
      <c r="H117" s="77" t="s">
        <v>15</v>
      </c>
      <c r="I117" s="406"/>
      <c r="J117" s="509"/>
      <c r="K117" s="510">
        <v>15</v>
      </c>
      <c r="L117" s="736">
        <v>15</v>
      </c>
      <c r="M117" s="295" t="s">
        <v>167</v>
      </c>
      <c r="N117" s="1666"/>
      <c r="O117" s="1658"/>
      <c r="P117" s="1612"/>
      <c r="Q117" s="1731">
        <v>1</v>
      </c>
      <c r="R117" s="538"/>
      <c r="S117" s="538"/>
      <c r="T117" s="538"/>
      <c r="U117" s="538"/>
      <c r="V117" s="538"/>
      <c r="W117" s="538"/>
      <c r="X117" s="538"/>
    </row>
    <row r="118" spans="1:40" s="3" customFormat="1" ht="17.100000000000001" customHeight="1" x14ac:dyDescent="0.2">
      <c r="A118" s="417"/>
      <c r="B118" s="328"/>
      <c r="C118" s="26"/>
      <c r="D118" s="1601"/>
      <c r="E118" s="1689"/>
      <c r="F118" s="425" t="s">
        <v>106</v>
      </c>
      <c r="G118" s="1643"/>
      <c r="H118" s="444"/>
      <c r="I118" s="212"/>
      <c r="J118" s="214"/>
      <c r="K118" s="136"/>
      <c r="L118" s="386"/>
      <c r="M118" s="171"/>
      <c r="N118" s="1667"/>
      <c r="O118" s="1659"/>
      <c r="P118" s="1662"/>
      <c r="Q118" s="1732"/>
      <c r="R118" s="538"/>
      <c r="S118" s="538"/>
      <c r="T118" s="538"/>
      <c r="U118" s="538"/>
      <c r="V118" s="538"/>
      <c r="W118" s="538"/>
      <c r="X118" s="538"/>
    </row>
    <row r="119" spans="1:40" s="3" customFormat="1" ht="15" customHeight="1" x14ac:dyDescent="0.2">
      <c r="A119" s="417"/>
      <c r="B119" s="328"/>
      <c r="C119" s="26"/>
      <c r="D119" s="1640" t="s">
        <v>20</v>
      </c>
      <c r="E119" s="1688" t="s">
        <v>161</v>
      </c>
      <c r="F119" s="424" t="s">
        <v>72</v>
      </c>
      <c r="G119" s="1643"/>
      <c r="H119" s="77" t="s">
        <v>15</v>
      </c>
      <c r="I119" s="406"/>
      <c r="J119" s="248"/>
      <c r="K119" s="510">
        <v>15</v>
      </c>
      <c r="L119" s="105">
        <v>20</v>
      </c>
      <c r="M119" s="344" t="s">
        <v>62</v>
      </c>
      <c r="N119" s="1666"/>
      <c r="O119" s="1658"/>
      <c r="P119" s="1727"/>
      <c r="Q119" s="1614">
        <v>1</v>
      </c>
      <c r="R119" s="538"/>
      <c r="S119" s="538"/>
      <c r="T119" s="538"/>
      <c r="U119" s="538"/>
      <c r="V119" s="538"/>
      <c r="W119" s="538"/>
      <c r="X119" s="538"/>
    </row>
    <row r="120" spans="1:40" s="3" customFormat="1" ht="15" customHeight="1" x14ac:dyDescent="0.2">
      <c r="A120" s="417"/>
      <c r="B120" s="328"/>
      <c r="C120" s="26"/>
      <c r="D120" s="1641" t="s">
        <v>18</v>
      </c>
      <c r="E120" s="1689"/>
      <c r="F120" s="425" t="s">
        <v>106</v>
      </c>
      <c r="G120" s="1644"/>
      <c r="H120" s="444"/>
      <c r="I120" s="212"/>
      <c r="J120" s="249"/>
      <c r="K120" s="137"/>
      <c r="L120" s="351"/>
      <c r="M120" s="215"/>
      <c r="N120" s="1667"/>
      <c r="O120" s="1659"/>
      <c r="P120" s="1728"/>
      <c r="Q120" s="1729"/>
      <c r="R120" s="665"/>
      <c r="S120" s="538"/>
      <c r="T120" s="538"/>
      <c r="U120" s="538"/>
      <c r="V120" s="538"/>
      <c r="W120" s="538"/>
      <c r="X120" s="538"/>
    </row>
    <row r="121" spans="1:40" s="3" customFormat="1" ht="27.6" customHeight="1" x14ac:dyDescent="0.2">
      <c r="A121" s="598"/>
      <c r="B121" s="328"/>
      <c r="C121" s="26"/>
      <c r="D121" s="1694" t="s">
        <v>33</v>
      </c>
      <c r="E121" s="1688" t="s">
        <v>160</v>
      </c>
      <c r="F121" s="601" t="s">
        <v>72</v>
      </c>
      <c r="G121" s="1642" t="s">
        <v>154</v>
      </c>
      <c r="H121" s="90" t="s">
        <v>15</v>
      </c>
      <c r="I121" s="311"/>
      <c r="J121" s="620"/>
      <c r="K121" s="510">
        <v>256.89999999999998</v>
      </c>
      <c r="L121" s="626"/>
      <c r="M121" s="624" t="s">
        <v>156</v>
      </c>
      <c r="N121" s="603"/>
      <c r="O121" s="663"/>
      <c r="P121" s="664">
        <v>100</v>
      </c>
      <c r="Q121" s="623"/>
      <c r="R121" s="538"/>
      <c r="S121" s="538"/>
      <c r="T121" s="538"/>
      <c r="U121" s="538"/>
      <c r="V121" s="538"/>
      <c r="W121" s="538"/>
      <c r="X121" s="538"/>
    </row>
    <row r="122" spans="1:40" s="3" customFormat="1" ht="27.6" customHeight="1" x14ac:dyDescent="0.2">
      <c r="A122" s="598"/>
      <c r="B122" s="328"/>
      <c r="C122" s="26"/>
      <c r="D122" s="1695" t="s">
        <v>18</v>
      </c>
      <c r="E122" s="1689"/>
      <c r="F122" s="601" t="s">
        <v>106</v>
      </c>
      <c r="G122" s="1644"/>
      <c r="H122" s="451" t="s">
        <v>15</v>
      </c>
      <c r="I122" s="451"/>
      <c r="J122" s="625"/>
      <c r="K122" s="619"/>
      <c r="L122" s="102">
        <v>350.9</v>
      </c>
      <c r="M122" s="613" t="s">
        <v>157</v>
      </c>
      <c r="N122" s="490"/>
      <c r="O122" s="622"/>
      <c r="P122" s="570"/>
      <c r="Q122" s="551">
        <v>100</v>
      </c>
    </row>
    <row r="123" spans="1:40" ht="15" customHeight="1" thickBot="1" x14ac:dyDescent="0.25">
      <c r="A123" s="19"/>
      <c r="B123" s="76"/>
      <c r="C123" s="28"/>
      <c r="D123" s="63"/>
      <c r="E123" s="621"/>
      <c r="F123" s="209"/>
      <c r="G123" s="304"/>
      <c r="H123" s="242" t="s">
        <v>4</v>
      </c>
      <c r="I123" s="108">
        <f>SUM(I103:I122)</f>
        <v>356.7</v>
      </c>
      <c r="J123" s="103">
        <f>SUM(J103:J122)</f>
        <v>500</v>
      </c>
      <c r="K123" s="107">
        <f>SUM(K103:K122)</f>
        <v>796.9</v>
      </c>
      <c r="L123" s="64">
        <f>SUM(L103:L122)</f>
        <v>1205.9000000000001</v>
      </c>
      <c r="M123" s="147"/>
      <c r="N123" s="147"/>
      <c r="O123" s="69"/>
      <c r="P123" s="138"/>
      <c r="Q123" s="133"/>
    </row>
    <row r="124" spans="1:40" ht="15" customHeight="1" thickBot="1" x14ac:dyDescent="0.25">
      <c r="A124" s="19" t="s">
        <v>3</v>
      </c>
      <c r="B124" s="73" t="s">
        <v>17</v>
      </c>
      <c r="C124" s="1581" t="s">
        <v>6</v>
      </c>
      <c r="D124" s="1582"/>
      <c r="E124" s="1582"/>
      <c r="F124" s="1582"/>
      <c r="G124" s="1582"/>
      <c r="H124" s="1583"/>
      <c r="I124" s="114">
        <f>I123+I100</f>
        <v>382.7</v>
      </c>
      <c r="J124" s="118">
        <f>J123+J100</f>
        <v>522</v>
      </c>
      <c r="K124" s="121">
        <f>K123+K100</f>
        <v>823.9</v>
      </c>
      <c r="L124" s="116">
        <f>L123+L100</f>
        <v>1222.9000000000001</v>
      </c>
      <c r="M124" s="1655"/>
      <c r="N124" s="1656"/>
      <c r="O124" s="1656"/>
      <c r="P124" s="1656"/>
      <c r="Q124" s="1657"/>
    </row>
    <row r="125" spans="1:40" ht="14.25" customHeight="1" thickBot="1" x14ac:dyDescent="0.25">
      <c r="A125" s="9" t="s">
        <v>3</v>
      </c>
      <c r="B125" s="1584" t="s">
        <v>7</v>
      </c>
      <c r="C125" s="1584"/>
      <c r="D125" s="1584"/>
      <c r="E125" s="1584"/>
      <c r="F125" s="1584"/>
      <c r="G125" s="1584"/>
      <c r="H125" s="1585"/>
      <c r="I125" s="115">
        <f>I124+I90+I81</f>
        <v>896.8</v>
      </c>
      <c r="J125" s="119">
        <f>J124+J90+J81</f>
        <v>1216.5</v>
      </c>
      <c r="K125" s="122">
        <f>K124+K90+K81</f>
        <v>1996.3</v>
      </c>
      <c r="L125" s="117">
        <f>L124+L90+L81</f>
        <v>2615.1</v>
      </c>
      <c r="M125" s="1679"/>
      <c r="N125" s="1680"/>
      <c r="O125" s="1680"/>
      <c r="P125" s="1680"/>
      <c r="Q125" s="1681"/>
    </row>
    <row r="126" spans="1:40" ht="14.25" customHeight="1" thickBot="1" x14ac:dyDescent="0.25">
      <c r="A126" s="10" t="s">
        <v>3</v>
      </c>
      <c r="B126" s="1586" t="s">
        <v>64</v>
      </c>
      <c r="C126" s="1586"/>
      <c r="D126" s="1586"/>
      <c r="E126" s="1586"/>
      <c r="F126" s="1586"/>
      <c r="G126" s="1586"/>
      <c r="H126" s="1586"/>
      <c r="I126" s="86">
        <f t="shared" ref="I126:L126" si="1">I125</f>
        <v>896.8</v>
      </c>
      <c r="J126" s="120">
        <f t="shared" si="1"/>
        <v>1216.5</v>
      </c>
      <c r="K126" s="123">
        <f>K125</f>
        <v>1996.3</v>
      </c>
      <c r="L126" s="113">
        <f t="shared" si="1"/>
        <v>2615.1</v>
      </c>
      <c r="M126" s="1716"/>
      <c r="N126" s="1717"/>
      <c r="O126" s="1717"/>
      <c r="P126" s="1717"/>
      <c r="Q126" s="1718"/>
    </row>
    <row r="127" spans="1:40" s="2" customFormat="1" ht="17.25" customHeight="1" x14ac:dyDescent="0.2">
      <c r="A127" s="1715" t="s">
        <v>201</v>
      </c>
      <c r="B127" s="1715"/>
      <c r="C127" s="1715"/>
      <c r="D127" s="1715"/>
      <c r="E127" s="1715"/>
      <c r="F127" s="1715"/>
      <c r="G127" s="1715"/>
      <c r="H127" s="1715"/>
      <c r="I127" s="1715"/>
      <c r="J127" s="1715"/>
      <c r="K127" s="538"/>
      <c r="L127" s="538"/>
      <c r="M127" s="538"/>
      <c r="N127" s="538"/>
      <c r="O127" s="538"/>
      <c r="P127" s="538"/>
      <c r="Q127" s="538"/>
      <c r="R127" s="538"/>
      <c r="S127" s="538"/>
      <c r="T127" s="538"/>
      <c r="U127" s="538"/>
      <c r="V127" s="538"/>
      <c r="W127" s="538"/>
      <c r="X127" s="538"/>
      <c r="Y127" s="538"/>
      <c r="Z127" s="538"/>
      <c r="AA127" s="538"/>
      <c r="AB127" s="538"/>
      <c r="AC127" s="538"/>
      <c r="AD127" s="538"/>
      <c r="AE127" s="538"/>
      <c r="AF127" s="538"/>
      <c r="AG127" s="538"/>
      <c r="AH127" s="538"/>
      <c r="AI127" s="538"/>
      <c r="AJ127" s="538"/>
      <c r="AK127" s="538"/>
    </row>
    <row r="128" spans="1:40" s="2" customFormat="1" ht="17.25" customHeight="1" x14ac:dyDescent="0.2">
      <c r="A128" s="1671" t="s">
        <v>162</v>
      </c>
      <c r="B128" s="1671"/>
      <c r="C128" s="1671"/>
      <c r="D128" s="1671"/>
      <c r="E128" s="1671"/>
      <c r="F128" s="1671"/>
      <c r="G128" s="1671"/>
      <c r="H128" s="1671"/>
      <c r="I128" s="1671"/>
      <c r="J128" s="1671"/>
      <c r="K128" s="1671"/>
      <c r="L128" s="1671"/>
      <c r="M128" s="1671"/>
      <c r="N128" s="1671"/>
      <c r="O128" s="1671"/>
      <c r="P128" s="1671"/>
      <c r="Q128" s="1671"/>
      <c r="R128" s="399"/>
      <c r="S128" s="399"/>
      <c r="T128" s="399"/>
      <c r="U128" s="399"/>
      <c r="V128" s="399"/>
      <c r="W128" s="399"/>
      <c r="X128" s="399"/>
      <c r="Y128" s="399"/>
      <c r="Z128" s="399"/>
      <c r="AA128" s="399"/>
      <c r="AB128" s="399"/>
      <c r="AC128" s="399"/>
      <c r="AD128" s="399"/>
      <c r="AE128" s="399"/>
      <c r="AF128" s="399"/>
      <c r="AG128" s="399"/>
      <c r="AH128" s="399"/>
      <c r="AI128" s="399"/>
      <c r="AJ128" s="399"/>
      <c r="AK128" s="399"/>
      <c r="AL128" s="399"/>
      <c r="AM128" s="399"/>
      <c r="AN128" s="399"/>
    </row>
    <row r="129" spans="1:43" s="2" customFormat="1" ht="17.25" customHeight="1" x14ac:dyDescent="0.2">
      <c r="A129" s="678"/>
      <c r="B129" s="678"/>
      <c r="C129" s="678"/>
      <c r="D129" s="678"/>
      <c r="E129" s="678"/>
      <c r="F129" s="678"/>
      <c r="G129" s="678"/>
      <c r="H129" s="678"/>
      <c r="I129" s="678"/>
      <c r="J129" s="678"/>
      <c r="K129" s="678"/>
      <c r="L129" s="678"/>
      <c r="M129" s="678"/>
      <c r="N129" s="678"/>
      <c r="O129" s="678"/>
      <c r="P129" s="678"/>
      <c r="Q129" s="678"/>
      <c r="R129" s="538"/>
      <c r="S129" s="538"/>
      <c r="T129" s="538"/>
      <c r="U129" s="538"/>
      <c r="V129" s="538"/>
      <c r="W129" s="538"/>
      <c r="X129" s="538"/>
      <c r="Y129" s="538"/>
      <c r="Z129" s="538"/>
      <c r="AA129" s="538"/>
      <c r="AB129" s="538"/>
      <c r="AC129" s="538"/>
      <c r="AD129" s="538"/>
      <c r="AE129" s="538"/>
      <c r="AF129" s="538"/>
      <c r="AG129" s="538"/>
      <c r="AH129" s="538"/>
      <c r="AI129" s="538"/>
      <c r="AJ129" s="538"/>
      <c r="AK129" s="538"/>
      <c r="AL129" s="538"/>
      <c r="AM129" s="538"/>
      <c r="AN129" s="538"/>
    </row>
    <row r="130" spans="1:43" s="2" customFormat="1" ht="14.25" customHeight="1" thickBot="1" x14ac:dyDescent="0.25">
      <c r="A130" s="1574" t="s">
        <v>10</v>
      </c>
      <c r="B130" s="1574"/>
      <c r="C130" s="1574"/>
      <c r="D130" s="1574"/>
      <c r="E130" s="1574"/>
      <c r="F130" s="1574"/>
      <c r="G130" s="1574"/>
      <c r="H130" s="1574"/>
      <c r="I130" s="11"/>
      <c r="J130" s="12"/>
      <c r="K130" s="12"/>
      <c r="L130" s="12"/>
      <c r="M130" s="12"/>
      <c r="N130" s="12"/>
      <c r="O130" s="399"/>
      <c r="P130" s="399"/>
      <c r="Q130" s="399"/>
      <c r="R130" s="399"/>
      <c r="S130" s="399"/>
      <c r="T130" s="399"/>
      <c r="U130" s="399"/>
      <c r="V130" s="399"/>
      <c r="W130" s="399"/>
      <c r="X130" s="399"/>
      <c r="Y130" s="399"/>
      <c r="Z130" s="399"/>
      <c r="AA130" s="399"/>
      <c r="AB130" s="399"/>
      <c r="AC130" s="399"/>
      <c r="AD130" s="399"/>
      <c r="AE130" s="399"/>
      <c r="AF130" s="399"/>
      <c r="AG130" s="399"/>
      <c r="AH130" s="399"/>
      <c r="AI130" s="399"/>
      <c r="AJ130" s="399"/>
      <c r="AK130" s="399"/>
      <c r="AL130" s="399"/>
      <c r="AM130" s="399"/>
      <c r="AN130" s="399"/>
      <c r="AO130" s="399"/>
      <c r="AP130" s="399"/>
      <c r="AQ130" s="399"/>
    </row>
    <row r="131" spans="1:43" ht="105.6" customHeight="1" thickBot="1" x14ac:dyDescent="0.25">
      <c r="A131" s="1575" t="s">
        <v>8</v>
      </c>
      <c r="B131" s="1576"/>
      <c r="C131" s="1576"/>
      <c r="D131" s="1576"/>
      <c r="E131" s="1576"/>
      <c r="F131" s="1576"/>
      <c r="G131" s="1576"/>
      <c r="H131" s="1577"/>
      <c r="I131" s="191" t="s">
        <v>122</v>
      </c>
      <c r="J131" s="196" t="s">
        <v>119</v>
      </c>
      <c r="K131" s="201" t="s">
        <v>88</v>
      </c>
      <c r="L131" s="200" t="s">
        <v>120</v>
      </c>
      <c r="M131" s="13"/>
      <c r="O131" s="399"/>
      <c r="P131" s="399"/>
      <c r="Q131" s="399"/>
    </row>
    <row r="132" spans="1:43" ht="17.45" customHeight="1" x14ac:dyDescent="0.2">
      <c r="A132" s="1578" t="s">
        <v>11</v>
      </c>
      <c r="B132" s="1579"/>
      <c r="C132" s="1579"/>
      <c r="D132" s="1579"/>
      <c r="E132" s="1579"/>
      <c r="F132" s="1579"/>
      <c r="G132" s="1579"/>
      <c r="H132" s="1580"/>
      <c r="I132" s="30">
        <f>I133+I136+I137</f>
        <v>896.8</v>
      </c>
      <c r="J132" s="197">
        <f t="shared" ref="J132:L132" si="2">J133+J136+J137</f>
        <v>1216.5</v>
      </c>
      <c r="K132" s="202">
        <f t="shared" si="2"/>
        <v>1996.3</v>
      </c>
      <c r="L132" s="192">
        <f t="shared" si="2"/>
        <v>2615.1</v>
      </c>
      <c r="O132" s="399"/>
      <c r="P132" s="399"/>
      <c r="Q132" s="399"/>
    </row>
    <row r="133" spans="1:43" ht="14.25" customHeight="1" x14ac:dyDescent="0.2">
      <c r="A133" s="1565" t="s">
        <v>55</v>
      </c>
      <c r="B133" s="1566"/>
      <c r="C133" s="1566"/>
      <c r="D133" s="1566"/>
      <c r="E133" s="1566"/>
      <c r="F133" s="1566"/>
      <c r="G133" s="1566"/>
      <c r="H133" s="1567"/>
      <c r="I133" s="244">
        <f>I134+I135</f>
        <v>542.79999999999995</v>
      </c>
      <c r="J133" s="223">
        <f>J134+J135</f>
        <v>799.8</v>
      </c>
      <c r="K133" s="224">
        <f>K134+K135</f>
        <v>1996.3</v>
      </c>
      <c r="L133" s="392">
        <f>L134+L135</f>
        <v>2615.1</v>
      </c>
      <c r="O133" s="399"/>
      <c r="P133" s="399"/>
      <c r="Q133" s="399"/>
    </row>
    <row r="134" spans="1:43" ht="14.25" customHeight="1" x14ac:dyDescent="0.2">
      <c r="A134" s="1568" t="s">
        <v>66</v>
      </c>
      <c r="B134" s="1569"/>
      <c r="C134" s="1569"/>
      <c r="D134" s="1569"/>
      <c r="E134" s="1569"/>
      <c r="F134" s="1569"/>
      <c r="G134" s="1569"/>
      <c r="H134" s="1570"/>
      <c r="I134" s="31">
        <f>SUMIF(H16:H126,"SB",I16:I126)</f>
        <v>455.6</v>
      </c>
      <c r="J134" s="198">
        <f>SUMIF(H16:H126,"SB",J16:J126)</f>
        <v>568.9</v>
      </c>
      <c r="K134" s="203">
        <f>SUMIF(H16:H126,"SB",K16:K126)</f>
        <v>1273.3</v>
      </c>
      <c r="L134" s="193">
        <f>SUMIF(H16:H126,"SB",L16:L126)</f>
        <v>1615.1</v>
      </c>
      <c r="M134" s="13"/>
      <c r="N134" s="13"/>
      <c r="O134" s="399"/>
      <c r="P134" s="399"/>
      <c r="Q134" s="399"/>
    </row>
    <row r="135" spans="1:43" ht="14.25" customHeight="1" x14ac:dyDescent="0.2">
      <c r="A135" s="1571" t="s">
        <v>115</v>
      </c>
      <c r="B135" s="1572"/>
      <c r="C135" s="1572"/>
      <c r="D135" s="1572"/>
      <c r="E135" s="1572"/>
      <c r="F135" s="1572"/>
      <c r="G135" s="1572"/>
      <c r="H135" s="1573"/>
      <c r="I135" s="31">
        <f>SUMIF(H16:H126,"SB(ŽP)",I16:I126)</f>
        <v>87.2</v>
      </c>
      <c r="J135" s="198">
        <f>SUMIF(H16:H126,"SB(ŽP)",J16:J126)</f>
        <v>230.9</v>
      </c>
      <c r="K135" s="203">
        <f>SUMIF(H16:H126,"SB(ŽP)",K16:K126)</f>
        <v>723</v>
      </c>
      <c r="L135" s="193">
        <f>SUMIF(H16:H126,"SB(ŽP)",L16:L126)</f>
        <v>1000</v>
      </c>
      <c r="M135" s="13"/>
      <c r="N135" s="13"/>
      <c r="O135" s="399"/>
      <c r="P135" s="399"/>
      <c r="Q135" s="399"/>
    </row>
    <row r="136" spans="1:43" ht="14.25" customHeight="1" x14ac:dyDescent="0.2">
      <c r="A136" s="1562" t="s">
        <v>104</v>
      </c>
      <c r="B136" s="1563"/>
      <c r="C136" s="1563"/>
      <c r="D136" s="1563"/>
      <c r="E136" s="1563"/>
      <c r="F136" s="1563"/>
      <c r="G136" s="1563"/>
      <c r="H136" s="1564"/>
      <c r="I136" s="72">
        <f>SUMIF(H16:H126,"SB(L)",I16:I126)</f>
        <v>235.2</v>
      </c>
      <c r="J136" s="199">
        <f>SUMIF(H16:H126,"SB(L)",J16:J126)</f>
        <v>80</v>
      </c>
      <c r="K136" s="204">
        <f>SUMIF(H16:H126,"SB(L)",K16:K126)</f>
        <v>0</v>
      </c>
      <c r="L136" s="194">
        <f>SUMIF(H16:H126,"SB(L)",L16:L126)</f>
        <v>0</v>
      </c>
      <c r="M136" s="13"/>
      <c r="N136" s="13"/>
      <c r="O136" s="399"/>
      <c r="P136" s="399"/>
      <c r="Q136" s="399"/>
    </row>
    <row r="137" spans="1:43" ht="15.6" customHeight="1" x14ac:dyDescent="0.2">
      <c r="A137" s="1562" t="s">
        <v>67</v>
      </c>
      <c r="B137" s="1563"/>
      <c r="C137" s="1563"/>
      <c r="D137" s="1563"/>
      <c r="E137" s="1563"/>
      <c r="F137" s="1563"/>
      <c r="G137" s="1563"/>
      <c r="H137" s="1564"/>
      <c r="I137" s="72">
        <f>SUMIF(H16:H126,"SB(ŽPL)",I16:I126)</f>
        <v>118.8</v>
      </c>
      <c r="J137" s="199">
        <f>SUMIF(H16:H126,"SB(ŽPL)",J16:J126)</f>
        <v>336.7</v>
      </c>
      <c r="K137" s="204">
        <f>SUMIF(H16:H126,"SB(ŽPL)",K16:K126)</f>
        <v>0</v>
      </c>
      <c r="L137" s="194">
        <f>SUMIF(H16:H126,"SB(ŽPL)",L16:L126)</f>
        <v>0</v>
      </c>
      <c r="M137" s="32"/>
      <c r="N137" s="32"/>
      <c r="O137" s="399"/>
      <c r="P137" s="399"/>
      <c r="Q137" s="399"/>
    </row>
    <row r="138" spans="1:43" ht="14.25" customHeight="1" thickBot="1" x14ac:dyDescent="0.25">
      <c r="A138" s="1557" t="s">
        <v>12</v>
      </c>
      <c r="B138" s="1558"/>
      <c r="C138" s="1558"/>
      <c r="D138" s="1558"/>
      <c r="E138" s="1558"/>
      <c r="F138" s="1558"/>
      <c r="G138" s="1558"/>
      <c r="H138" s="1559"/>
      <c r="I138" s="21">
        <f>+I132</f>
        <v>896.8</v>
      </c>
      <c r="J138" s="394">
        <f>+J132</f>
        <v>1216.5</v>
      </c>
      <c r="K138" s="393">
        <f>+K132</f>
        <v>1996.3</v>
      </c>
      <c r="L138" s="195">
        <f>+L132</f>
        <v>2615.1</v>
      </c>
      <c r="M138" s="399"/>
      <c r="N138" s="399"/>
      <c r="O138" s="15"/>
      <c r="P138" s="15"/>
      <c r="Q138" s="399"/>
    </row>
    <row r="139" spans="1:43" x14ac:dyDescent="0.2">
      <c r="G139" s="96"/>
      <c r="H139" s="97"/>
      <c r="I139" s="98"/>
      <c r="J139" s="399"/>
      <c r="K139" s="399"/>
      <c r="L139" s="399"/>
      <c r="O139" s="15"/>
      <c r="P139" s="15"/>
      <c r="Q139" s="399"/>
    </row>
    <row r="140" spans="1:43" x14ac:dyDescent="0.2">
      <c r="O140" s="399"/>
      <c r="P140" s="399"/>
      <c r="Q140" s="399"/>
    </row>
    <row r="141" spans="1:43" x14ac:dyDescent="0.2">
      <c r="O141" s="399"/>
      <c r="P141" s="399"/>
      <c r="Q141" s="399"/>
    </row>
    <row r="142" spans="1:43" x14ac:dyDescent="0.2">
      <c r="O142" s="399"/>
      <c r="P142" s="399"/>
      <c r="Q142" s="399"/>
    </row>
    <row r="143" spans="1:43" x14ac:dyDescent="0.2">
      <c r="O143" s="399"/>
      <c r="P143" s="399"/>
      <c r="Q143" s="399"/>
    </row>
    <row r="144" spans="1:43" x14ac:dyDescent="0.2">
      <c r="O144" s="399"/>
      <c r="P144" s="399"/>
      <c r="Q144" s="399"/>
    </row>
    <row r="145" spans="15:17" x14ac:dyDescent="0.2">
      <c r="O145" s="399"/>
      <c r="P145" s="399"/>
      <c r="Q145" s="399"/>
    </row>
    <row r="146" spans="15:17" x14ac:dyDescent="0.2">
      <c r="O146" s="399"/>
      <c r="P146" s="399"/>
      <c r="Q146" s="399"/>
    </row>
    <row r="147" spans="15:17" x14ac:dyDescent="0.2">
      <c r="O147" s="399"/>
      <c r="P147" s="399"/>
      <c r="Q147" s="399"/>
    </row>
    <row r="148" spans="15:17" x14ac:dyDescent="0.2">
      <c r="O148" s="399"/>
      <c r="P148" s="399"/>
      <c r="Q148" s="399"/>
    </row>
    <row r="149" spans="15:17" x14ac:dyDescent="0.2">
      <c r="O149" s="399"/>
      <c r="P149" s="399"/>
      <c r="Q149" s="399"/>
    </row>
    <row r="150" spans="15:17" x14ac:dyDescent="0.2">
      <c r="O150" s="399"/>
      <c r="P150" s="399"/>
      <c r="Q150" s="399"/>
    </row>
    <row r="151" spans="15:17" x14ac:dyDescent="0.2">
      <c r="O151" s="399"/>
      <c r="P151" s="399"/>
      <c r="Q151" s="399"/>
    </row>
    <row r="152" spans="15:17" x14ac:dyDescent="0.2">
      <c r="O152" s="399"/>
      <c r="P152" s="399"/>
      <c r="Q152" s="399"/>
    </row>
    <row r="153" spans="15:17" x14ac:dyDescent="0.2">
      <c r="O153" s="399"/>
      <c r="P153" s="399"/>
      <c r="Q153" s="399"/>
    </row>
    <row r="154" spans="15:17" x14ac:dyDescent="0.2">
      <c r="O154" s="399"/>
      <c r="P154" s="399"/>
      <c r="Q154" s="399"/>
    </row>
    <row r="155" spans="15:17" x14ac:dyDescent="0.2">
      <c r="O155" s="399"/>
      <c r="P155" s="399"/>
      <c r="Q155" s="399"/>
    </row>
  </sheetData>
  <mergeCells count="159">
    <mergeCell ref="A127:J127"/>
    <mergeCell ref="M126:Q126"/>
    <mergeCell ref="M81:Q81"/>
    <mergeCell ref="E29:E30"/>
    <mergeCell ref="F29:F30"/>
    <mergeCell ref="M35:M36"/>
    <mergeCell ref="L33:L34"/>
    <mergeCell ref="K33:K34"/>
    <mergeCell ref="N119:N120"/>
    <mergeCell ref="P119:P120"/>
    <mergeCell ref="Q119:Q120"/>
    <mergeCell ref="N112:N114"/>
    <mergeCell ref="Q117:Q118"/>
    <mergeCell ref="O117:O118"/>
    <mergeCell ref="P117:P118"/>
    <mergeCell ref="J64:J65"/>
    <mergeCell ref="E56:E57"/>
    <mergeCell ref="G56:G57"/>
    <mergeCell ref="G35:G36"/>
    <mergeCell ref="M47:M48"/>
    <mergeCell ref="N47:N48"/>
    <mergeCell ref="O47:O48"/>
    <mergeCell ref="P47:P48"/>
    <mergeCell ref="Q47:Q48"/>
    <mergeCell ref="E121:E122"/>
    <mergeCell ref="G121:G122"/>
    <mergeCell ref="G108:G109"/>
    <mergeCell ref="G117:G120"/>
    <mergeCell ref="G103:G106"/>
    <mergeCell ref="D58:D59"/>
    <mergeCell ref="E58:E59"/>
    <mergeCell ref="G38:G39"/>
    <mergeCell ref="G62:G63"/>
    <mergeCell ref="E72:E73"/>
    <mergeCell ref="E64:E65"/>
    <mergeCell ref="D56:D57"/>
    <mergeCell ref="D84:D85"/>
    <mergeCell ref="E84:E85"/>
    <mergeCell ref="D51:D52"/>
    <mergeCell ref="E51:E52"/>
    <mergeCell ref="G51:G53"/>
    <mergeCell ref="E53:E55"/>
    <mergeCell ref="G43:G44"/>
    <mergeCell ref="E62:E63"/>
    <mergeCell ref="E107:E111"/>
    <mergeCell ref="A128:Q128"/>
    <mergeCell ref="A101:A102"/>
    <mergeCell ref="E101:E102"/>
    <mergeCell ref="B101:B102"/>
    <mergeCell ref="C101:C102"/>
    <mergeCell ref="E38:E40"/>
    <mergeCell ref="M124:Q124"/>
    <mergeCell ref="M125:Q125"/>
    <mergeCell ref="G84:G85"/>
    <mergeCell ref="E41:E42"/>
    <mergeCell ref="M66:M67"/>
    <mergeCell ref="A61:A63"/>
    <mergeCell ref="B61:B63"/>
    <mergeCell ref="C61:C63"/>
    <mergeCell ref="A84:A85"/>
    <mergeCell ref="E119:E120"/>
    <mergeCell ref="D117:D118"/>
    <mergeCell ref="E117:E118"/>
    <mergeCell ref="K64:K65"/>
    <mergeCell ref="L64:L65"/>
    <mergeCell ref="B84:B85"/>
    <mergeCell ref="C84:C85"/>
    <mergeCell ref="D121:D122"/>
    <mergeCell ref="M51:M52"/>
    <mergeCell ref="A11:Q11"/>
    <mergeCell ref="J33:J34"/>
    <mergeCell ref="D119:D120"/>
    <mergeCell ref="G41:G42"/>
    <mergeCell ref="G112:G114"/>
    <mergeCell ref="E21:E22"/>
    <mergeCell ref="G23:G24"/>
    <mergeCell ref="E35:E36"/>
    <mergeCell ref="D23:D24"/>
    <mergeCell ref="E23:E24"/>
    <mergeCell ref="C82:Q82"/>
    <mergeCell ref="C91:Q91"/>
    <mergeCell ref="M90:Q90"/>
    <mergeCell ref="O119:O120"/>
    <mergeCell ref="O112:O114"/>
    <mergeCell ref="P112:P114"/>
    <mergeCell ref="Q112:Q114"/>
    <mergeCell ref="N117:N118"/>
    <mergeCell ref="E16:E18"/>
    <mergeCell ref="A23:A24"/>
    <mergeCell ref="B23:B24"/>
    <mergeCell ref="C23:C24"/>
    <mergeCell ref="G31:G32"/>
    <mergeCell ref="A43:A46"/>
    <mergeCell ref="A12:Q12"/>
    <mergeCell ref="B13:Q13"/>
    <mergeCell ref="C14:Q14"/>
    <mergeCell ref="J17:J18"/>
    <mergeCell ref="E25:E28"/>
    <mergeCell ref="D29:D30"/>
    <mergeCell ref="B43:B46"/>
    <mergeCell ref="C43:C46"/>
    <mergeCell ref="D33:D34"/>
    <mergeCell ref="E33:E34"/>
    <mergeCell ref="N51:N52"/>
    <mergeCell ref="O51:O52"/>
    <mergeCell ref="P51:P52"/>
    <mergeCell ref="Q51:Q52"/>
    <mergeCell ref="D43:D46"/>
    <mergeCell ref="E43:E46"/>
    <mergeCell ref="J43:J46"/>
    <mergeCell ref="G45:G46"/>
    <mergeCell ref="D47:D50"/>
    <mergeCell ref="E47:E50"/>
    <mergeCell ref="G47:G50"/>
    <mergeCell ref="A138:H138"/>
    <mergeCell ref="G16:G18"/>
    <mergeCell ref="A136:H136"/>
    <mergeCell ref="A137:H137"/>
    <mergeCell ref="A133:H133"/>
    <mergeCell ref="A134:H134"/>
    <mergeCell ref="A135:H135"/>
    <mergeCell ref="A130:H130"/>
    <mergeCell ref="A131:H131"/>
    <mergeCell ref="A132:H132"/>
    <mergeCell ref="C124:H124"/>
    <mergeCell ref="B125:H125"/>
    <mergeCell ref="B126:H126"/>
    <mergeCell ref="E115:E116"/>
    <mergeCell ref="C90:H90"/>
    <mergeCell ref="G92:G99"/>
    <mergeCell ref="D103:D106"/>
    <mergeCell ref="E103:E106"/>
    <mergeCell ref="D16:D18"/>
    <mergeCell ref="E112:E114"/>
    <mergeCell ref="C81:H81"/>
    <mergeCell ref="A51:A52"/>
    <mergeCell ref="B51:B52"/>
    <mergeCell ref="C51:C52"/>
    <mergeCell ref="M1:Q1"/>
    <mergeCell ref="A3:Q3"/>
    <mergeCell ref="A4:Q4"/>
    <mergeCell ref="A5:Q5"/>
    <mergeCell ref="J8:J10"/>
    <mergeCell ref="K8:K10"/>
    <mergeCell ref="L8:L10"/>
    <mergeCell ref="N9:N10"/>
    <mergeCell ref="A8:A10"/>
    <mergeCell ref="B8:B10"/>
    <mergeCell ref="C8:C10"/>
    <mergeCell ref="M9:M10"/>
    <mergeCell ref="F8:F10"/>
    <mergeCell ref="G8:G10"/>
    <mergeCell ref="H8:H10"/>
    <mergeCell ref="I8:I10"/>
    <mergeCell ref="M7:Q7"/>
    <mergeCell ref="O9:Q9"/>
    <mergeCell ref="M8:Q8"/>
    <mergeCell ref="D8:D10"/>
    <mergeCell ref="E8:E10"/>
  </mergeCells>
  <pageMargins left="0.78740157480314965" right="0.39370078740157483" top="0.39370078740157483" bottom="0.39370078740157483" header="0" footer="0"/>
  <pageSetup paperSize="9" scale="52" orientation="portrait" r:id="rId1"/>
  <rowBreaks count="2" manualBreakCount="2">
    <brk id="63" max="16" man="1"/>
    <brk id="12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160"/>
  <sheetViews>
    <sheetView tabSelected="1" zoomScaleNormal="100" zoomScaleSheetLayoutView="100" workbookViewId="0">
      <selection activeCell="D116" sqref="D116:D118"/>
    </sheetView>
  </sheetViews>
  <sheetFormatPr defaultColWidth="9.140625" defaultRowHeight="12.75" x14ac:dyDescent="0.2"/>
  <cols>
    <col min="1" max="3" width="2.85546875" style="3" customWidth="1"/>
    <col min="4" max="4" width="37.42578125" style="3" customWidth="1"/>
    <col min="5" max="5" width="4.42578125" style="4" customWidth="1"/>
    <col min="6" max="6" width="7.85546875" style="6" customWidth="1"/>
    <col min="7" max="8" width="6.5703125" style="3" customWidth="1"/>
    <col min="9" max="9" width="5.5703125" style="3" customWidth="1"/>
    <col min="10" max="11" width="6.5703125" style="3" customWidth="1"/>
    <col min="12" max="12" width="5.5703125" style="3" customWidth="1"/>
    <col min="13" max="14" width="6.5703125" style="3" customWidth="1"/>
    <col min="15" max="15" width="5.5703125" style="3" customWidth="1"/>
    <col min="16" max="16" width="35.140625" style="3" customWidth="1"/>
    <col min="17" max="17" width="4.28515625" style="3" customWidth="1"/>
    <col min="18" max="18" width="4.28515625" style="1025" customWidth="1"/>
    <col min="19" max="19" width="4.28515625" style="3" customWidth="1"/>
    <col min="20" max="20" width="4.28515625" style="1025" customWidth="1"/>
    <col min="21" max="21" width="4.28515625" style="3" customWidth="1"/>
    <col min="22" max="22" width="4.28515625" style="1025" customWidth="1"/>
    <col min="23" max="23" width="40.85546875" style="538" customWidth="1"/>
    <col min="24" max="24" width="8.85546875" style="538" customWidth="1"/>
    <col min="25" max="34" width="9.140625" style="1229" hidden="1" customWidth="1"/>
    <col min="35" max="38" width="9.140625" style="538" customWidth="1"/>
    <col min="39" max="41" width="9.140625" style="1193" customWidth="1"/>
    <col min="42" max="42" width="4.140625" style="1193" customWidth="1"/>
    <col min="43" max="44" width="9.140625" style="1193"/>
    <col min="45" max="16384" width="9.140625" style="538"/>
  </cols>
  <sheetData>
    <row r="1" spans="1:44" ht="21" customHeight="1" x14ac:dyDescent="0.25">
      <c r="D1" s="810"/>
      <c r="E1" s="810"/>
      <c r="F1" s="810"/>
      <c r="G1" s="538"/>
      <c r="H1" s="538"/>
      <c r="I1" s="538"/>
      <c r="J1" s="538"/>
      <c r="K1" s="538"/>
      <c r="L1" s="538"/>
      <c r="M1" s="812"/>
      <c r="N1" s="812"/>
      <c r="O1" s="812"/>
      <c r="P1" s="812"/>
      <c r="Q1" s="812"/>
      <c r="R1" s="978"/>
      <c r="S1" s="812"/>
      <c r="T1" s="978"/>
      <c r="U1" s="812"/>
      <c r="V1" s="1838" t="s">
        <v>205</v>
      </c>
      <c r="W1" s="1838"/>
      <c r="X1" s="1219"/>
      <c r="Y1" s="1227"/>
      <c r="Z1" s="1227"/>
      <c r="AA1" s="1227"/>
      <c r="AB1" s="1227"/>
      <c r="AC1" s="1227"/>
      <c r="AD1" s="1228"/>
      <c r="AE1" s="1228"/>
    </row>
    <row r="2" spans="1:44" ht="14.25" customHeight="1" x14ac:dyDescent="0.25">
      <c r="D2" s="810"/>
      <c r="E2" s="810"/>
      <c r="F2" s="810"/>
      <c r="G2" s="538"/>
      <c r="H2" s="538"/>
      <c r="I2" s="538"/>
      <c r="J2" s="831"/>
      <c r="K2" s="831"/>
      <c r="L2" s="831"/>
      <c r="M2" s="811"/>
      <c r="N2" s="831"/>
      <c r="O2" s="831"/>
      <c r="P2" s="811"/>
      <c r="Q2" s="811"/>
      <c r="R2" s="979"/>
      <c r="S2" s="538"/>
      <c r="T2" s="665"/>
      <c r="U2" s="538"/>
      <c r="V2" s="665"/>
    </row>
    <row r="3" spans="1:44" s="3" customFormat="1" ht="15" customHeight="1" x14ac:dyDescent="0.2">
      <c r="A3" s="1525" t="s">
        <v>186</v>
      </c>
      <c r="B3" s="1525"/>
      <c r="C3" s="1525"/>
      <c r="D3" s="1525"/>
      <c r="E3" s="1525"/>
      <c r="F3" s="1525"/>
      <c r="G3" s="1525"/>
      <c r="H3" s="1525"/>
      <c r="I3" s="1525"/>
      <c r="J3" s="1525"/>
      <c r="K3" s="1525"/>
      <c r="L3" s="1525"/>
      <c r="M3" s="1525"/>
      <c r="N3" s="1525"/>
      <c r="O3" s="1525"/>
      <c r="P3" s="1525"/>
      <c r="Q3" s="1525"/>
      <c r="R3" s="1525"/>
      <c r="S3" s="1525"/>
      <c r="T3" s="1525"/>
      <c r="U3" s="1525"/>
      <c r="V3" s="1525"/>
      <c r="W3" s="1525"/>
      <c r="X3" s="1512"/>
      <c r="Y3" s="1230"/>
      <c r="Z3" s="1230"/>
      <c r="AA3" s="1230"/>
      <c r="AB3" s="1230"/>
      <c r="AC3" s="1230"/>
      <c r="AD3" s="1230"/>
      <c r="AE3" s="1230"/>
      <c r="AF3" s="1230"/>
      <c r="AG3" s="1230"/>
      <c r="AH3" s="1230"/>
      <c r="AM3" s="1194"/>
      <c r="AN3" s="1194"/>
      <c r="AO3" s="1194"/>
      <c r="AP3" s="1194"/>
      <c r="AQ3" s="1194"/>
      <c r="AR3" s="1194"/>
    </row>
    <row r="4" spans="1:44" ht="14.25" customHeight="1" x14ac:dyDescent="0.2">
      <c r="A4" s="1526" t="s">
        <v>21</v>
      </c>
      <c r="B4" s="1526"/>
      <c r="C4" s="1526"/>
      <c r="D4" s="1526"/>
      <c r="E4" s="1526"/>
      <c r="F4" s="1526"/>
      <c r="G4" s="1526"/>
      <c r="H4" s="1526"/>
      <c r="I4" s="1526"/>
      <c r="J4" s="1526"/>
      <c r="K4" s="1526"/>
      <c r="L4" s="1526"/>
      <c r="M4" s="1526"/>
      <c r="N4" s="1526"/>
      <c r="O4" s="1526"/>
      <c r="P4" s="1526"/>
      <c r="Q4" s="1526"/>
      <c r="R4" s="1526"/>
      <c r="S4" s="1526"/>
      <c r="T4" s="1526"/>
      <c r="U4" s="1526"/>
      <c r="V4" s="1526"/>
      <c r="W4" s="1526"/>
      <c r="X4" s="1513"/>
    </row>
    <row r="5" spans="1:44" ht="15.75" x14ac:dyDescent="0.2">
      <c r="A5" s="1527" t="s">
        <v>13</v>
      </c>
      <c r="B5" s="1527"/>
      <c r="C5" s="1527"/>
      <c r="D5" s="1527"/>
      <c r="E5" s="1527"/>
      <c r="F5" s="1527"/>
      <c r="G5" s="1527"/>
      <c r="H5" s="1527"/>
      <c r="I5" s="1527"/>
      <c r="J5" s="1527"/>
      <c r="K5" s="1527"/>
      <c r="L5" s="1527"/>
      <c r="M5" s="1527"/>
      <c r="N5" s="1527"/>
      <c r="O5" s="1527"/>
      <c r="P5" s="1527"/>
      <c r="Q5" s="1527"/>
      <c r="R5" s="1527"/>
      <c r="S5" s="1527"/>
      <c r="T5" s="1527"/>
      <c r="U5" s="1527"/>
      <c r="V5" s="1527"/>
      <c r="W5" s="1527"/>
      <c r="X5" s="1514"/>
    </row>
    <row r="6" spans="1:44" ht="15" customHeight="1" x14ac:dyDescent="0.2">
      <c r="A6" s="538"/>
      <c r="B6" s="538"/>
      <c r="C6" s="538"/>
      <c r="D6" s="538"/>
      <c r="E6" s="235"/>
      <c r="F6" s="237"/>
      <c r="G6" s="538"/>
      <c r="H6" s="538"/>
      <c r="I6" s="538"/>
      <c r="J6" s="538"/>
      <c r="K6" s="538"/>
      <c r="L6" s="538"/>
      <c r="M6" s="538"/>
      <c r="N6" s="538"/>
      <c r="O6" s="538"/>
      <c r="Q6" s="538"/>
      <c r="R6" s="665"/>
      <c r="S6" s="538"/>
      <c r="T6" s="665"/>
      <c r="U6" s="538"/>
      <c r="V6" s="665"/>
    </row>
    <row r="7" spans="1:44" ht="15" customHeight="1" thickBot="1" x14ac:dyDescent="0.25">
      <c r="A7" s="538"/>
      <c r="B7" s="538"/>
      <c r="C7" s="538"/>
      <c r="D7" s="538"/>
      <c r="E7" s="235"/>
      <c r="F7" s="237"/>
      <c r="G7" s="538"/>
      <c r="H7" s="538"/>
      <c r="I7" s="538"/>
      <c r="J7" s="538"/>
      <c r="K7" s="538"/>
      <c r="L7" s="538"/>
      <c r="M7" s="538"/>
      <c r="N7" s="538"/>
      <c r="O7" s="538"/>
      <c r="P7" s="894"/>
      <c r="Q7" s="894"/>
      <c r="R7" s="980"/>
      <c r="S7" s="894"/>
      <c r="T7" s="980"/>
      <c r="U7" s="894"/>
      <c r="V7" s="1037"/>
      <c r="W7" s="889" t="s">
        <v>45</v>
      </c>
      <c r="X7" s="889"/>
    </row>
    <row r="8" spans="1:44" s="14" customFormat="1" ht="33.950000000000003" customHeight="1" thickBot="1" x14ac:dyDescent="0.25">
      <c r="A8" s="1538" t="s">
        <v>14</v>
      </c>
      <c r="B8" s="1538" t="s">
        <v>0</v>
      </c>
      <c r="C8" s="1538" t="s">
        <v>1</v>
      </c>
      <c r="D8" s="1555" t="s">
        <v>9</v>
      </c>
      <c r="E8" s="1538" t="s">
        <v>101</v>
      </c>
      <c r="F8" s="1544" t="s">
        <v>2</v>
      </c>
      <c r="G8" s="1817" t="s">
        <v>206</v>
      </c>
      <c r="H8" s="1814" t="s">
        <v>207</v>
      </c>
      <c r="I8" s="1806" t="s">
        <v>202</v>
      </c>
      <c r="J8" s="1819" t="s">
        <v>88</v>
      </c>
      <c r="K8" s="1814" t="s">
        <v>212</v>
      </c>
      <c r="L8" s="1808" t="s">
        <v>202</v>
      </c>
      <c r="M8" s="1532" t="s">
        <v>120</v>
      </c>
      <c r="N8" s="1814" t="s">
        <v>213</v>
      </c>
      <c r="O8" s="1808" t="s">
        <v>202</v>
      </c>
      <c r="P8" s="1552" t="s">
        <v>82</v>
      </c>
      <c r="Q8" s="1553"/>
      <c r="R8" s="1553"/>
      <c r="S8" s="1553"/>
      <c r="T8" s="1553"/>
      <c r="U8" s="1553"/>
      <c r="V8" s="1554"/>
      <c r="W8" s="1786" t="s">
        <v>204</v>
      </c>
      <c r="X8" s="1220"/>
      <c r="Y8" s="1231"/>
      <c r="Z8" s="1231"/>
      <c r="AA8" s="1231"/>
      <c r="AB8" s="1231"/>
      <c r="AC8" s="1231"/>
      <c r="AD8" s="1231"/>
      <c r="AE8" s="1231"/>
      <c r="AF8" s="1231"/>
      <c r="AG8" s="1231"/>
      <c r="AH8" s="1231"/>
      <c r="AM8" s="1195"/>
      <c r="AN8" s="1195"/>
      <c r="AO8" s="1195"/>
      <c r="AP8" s="1195"/>
      <c r="AQ8" s="1195"/>
      <c r="AR8" s="1195"/>
    </row>
    <row r="9" spans="1:44" s="14" customFormat="1" ht="20.25" customHeight="1" x14ac:dyDescent="0.2">
      <c r="A9" s="1539"/>
      <c r="B9" s="1539"/>
      <c r="C9" s="1539"/>
      <c r="D9" s="1556"/>
      <c r="E9" s="1539"/>
      <c r="F9" s="1545"/>
      <c r="G9" s="1818"/>
      <c r="H9" s="1815"/>
      <c r="I9" s="1807"/>
      <c r="J9" s="1820"/>
      <c r="K9" s="1815"/>
      <c r="L9" s="1809"/>
      <c r="M9" s="1533"/>
      <c r="N9" s="1815"/>
      <c r="O9" s="1809"/>
      <c r="P9" s="1540" t="s">
        <v>9</v>
      </c>
      <c r="Q9" s="1788" t="s">
        <v>118</v>
      </c>
      <c r="R9" s="1789"/>
      <c r="S9" s="1789"/>
      <c r="T9" s="1789"/>
      <c r="U9" s="1789"/>
      <c r="V9" s="1790"/>
      <c r="W9" s="1787"/>
      <c r="X9" s="1220"/>
      <c r="Y9" s="1231"/>
      <c r="Z9" s="1231"/>
      <c r="AA9" s="1231"/>
      <c r="AB9" s="1231"/>
      <c r="AC9" s="1231"/>
      <c r="AD9" s="1231"/>
      <c r="AE9" s="1231"/>
      <c r="AF9" s="1231"/>
      <c r="AG9" s="1231"/>
      <c r="AH9" s="1231"/>
      <c r="AM9" s="1195"/>
      <c r="AN9" s="1195"/>
      <c r="AO9" s="1195"/>
      <c r="AP9" s="1195"/>
      <c r="AQ9" s="1195"/>
      <c r="AR9" s="1195"/>
    </row>
    <row r="10" spans="1:44" s="14" customFormat="1" ht="105.6" customHeight="1" thickBot="1" x14ac:dyDescent="0.25">
      <c r="A10" s="1539"/>
      <c r="B10" s="1539"/>
      <c r="C10" s="1539"/>
      <c r="D10" s="1556"/>
      <c r="E10" s="1539"/>
      <c r="F10" s="1545"/>
      <c r="G10" s="1818"/>
      <c r="H10" s="1815"/>
      <c r="I10" s="1807"/>
      <c r="J10" s="1820"/>
      <c r="K10" s="1815"/>
      <c r="L10" s="1809"/>
      <c r="M10" s="1533"/>
      <c r="N10" s="1815"/>
      <c r="O10" s="1809"/>
      <c r="P10" s="1813"/>
      <c r="Q10" s="1082" t="s">
        <v>90</v>
      </c>
      <c r="R10" s="1083" t="s">
        <v>203</v>
      </c>
      <c r="S10" s="1084" t="s">
        <v>91</v>
      </c>
      <c r="T10" s="1083" t="s">
        <v>203</v>
      </c>
      <c r="U10" s="1085" t="s">
        <v>123</v>
      </c>
      <c r="V10" s="1081" t="s">
        <v>203</v>
      </c>
      <c r="W10" s="1787"/>
      <c r="X10" s="1220"/>
      <c r="Y10" s="1231"/>
      <c r="Z10" s="1231"/>
      <c r="AA10" s="1231"/>
      <c r="AB10" s="1231"/>
      <c r="AC10" s="1231"/>
      <c r="AD10" s="1231"/>
      <c r="AE10" s="1231"/>
      <c r="AF10" s="1231"/>
      <c r="AG10" s="1231"/>
      <c r="AH10" s="1231"/>
      <c r="AM10" s="1195"/>
      <c r="AN10" s="1195"/>
      <c r="AO10" s="1195"/>
      <c r="AP10" s="1195"/>
      <c r="AQ10" s="1195"/>
      <c r="AR10" s="1195"/>
    </row>
    <row r="11" spans="1:44" s="16" customFormat="1" ht="15" customHeight="1" x14ac:dyDescent="0.2">
      <c r="A11" s="1791" t="s">
        <v>32</v>
      </c>
      <c r="B11" s="1638"/>
      <c r="C11" s="1638"/>
      <c r="D11" s="1638"/>
      <c r="E11" s="1638"/>
      <c r="F11" s="1638"/>
      <c r="G11" s="1638"/>
      <c r="H11" s="1638"/>
      <c r="I11" s="1638"/>
      <c r="J11" s="1638"/>
      <c r="K11" s="1638"/>
      <c r="L11" s="1638"/>
      <c r="M11" s="1638"/>
      <c r="N11" s="1638"/>
      <c r="O11" s="1638"/>
      <c r="P11" s="1638"/>
      <c r="Q11" s="1638"/>
      <c r="R11" s="1638"/>
      <c r="S11" s="1638"/>
      <c r="T11" s="1638"/>
      <c r="U11" s="1638"/>
      <c r="V11" s="1638"/>
      <c r="W11" s="1639"/>
      <c r="X11" s="1220"/>
      <c r="Y11" s="1232"/>
      <c r="Z11" s="1232"/>
      <c r="AA11" s="1232"/>
      <c r="AB11" s="1232"/>
      <c r="AC11" s="1232"/>
      <c r="AD11" s="1232"/>
      <c r="AE11" s="1232"/>
      <c r="AF11" s="1232"/>
      <c r="AG11" s="1232"/>
      <c r="AH11" s="1232"/>
      <c r="AM11" s="1196"/>
      <c r="AN11" s="1196"/>
      <c r="AO11" s="1196"/>
      <c r="AP11" s="1196"/>
      <c r="AQ11" s="1196"/>
      <c r="AR11" s="1196"/>
    </row>
    <row r="12" spans="1:44" s="16" customFormat="1" ht="15" customHeight="1" x14ac:dyDescent="0.2">
      <c r="A12" s="1792" t="s">
        <v>22</v>
      </c>
      <c r="B12" s="1793"/>
      <c r="C12" s="1793"/>
      <c r="D12" s="1793"/>
      <c r="E12" s="1793"/>
      <c r="F12" s="1793"/>
      <c r="G12" s="1793"/>
      <c r="H12" s="1793"/>
      <c r="I12" s="1793"/>
      <c r="J12" s="1793"/>
      <c r="K12" s="1793"/>
      <c r="L12" s="1793"/>
      <c r="M12" s="1793"/>
      <c r="N12" s="1793"/>
      <c r="O12" s="1793"/>
      <c r="P12" s="1793"/>
      <c r="Q12" s="1793"/>
      <c r="R12" s="1793"/>
      <c r="S12" s="1793"/>
      <c r="T12" s="1793"/>
      <c r="U12" s="1793"/>
      <c r="V12" s="1794"/>
      <c r="W12" s="1795"/>
      <c r="X12" s="1221"/>
      <c r="Y12" s="1232"/>
      <c r="Z12" s="1232"/>
      <c r="AA12" s="1232"/>
      <c r="AB12" s="1232"/>
      <c r="AC12" s="1232"/>
      <c r="AD12" s="1232"/>
      <c r="AE12" s="1232"/>
      <c r="AF12" s="1232"/>
      <c r="AG12" s="1232"/>
      <c r="AH12" s="1232"/>
      <c r="AM12" s="1196"/>
      <c r="AN12" s="1196"/>
      <c r="AO12" s="1196"/>
      <c r="AP12" s="1196"/>
      <c r="AQ12" s="1196"/>
      <c r="AR12" s="1196"/>
    </row>
    <row r="13" spans="1:44" ht="14.25" customHeight="1" x14ac:dyDescent="0.2">
      <c r="A13" s="900" t="s">
        <v>3</v>
      </c>
      <c r="B13" s="1796" t="s">
        <v>23</v>
      </c>
      <c r="C13" s="1797"/>
      <c r="D13" s="1797"/>
      <c r="E13" s="1797"/>
      <c r="F13" s="1797"/>
      <c r="G13" s="1797"/>
      <c r="H13" s="1797"/>
      <c r="I13" s="1797"/>
      <c r="J13" s="1797"/>
      <c r="K13" s="1797"/>
      <c r="L13" s="1797"/>
      <c r="M13" s="1797"/>
      <c r="N13" s="1797"/>
      <c r="O13" s="1797"/>
      <c r="P13" s="1797"/>
      <c r="Q13" s="1797"/>
      <c r="R13" s="1797"/>
      <c r="S13" s="1797"/>
      <c r="T13" s="1797"/>
      <c r="U13" s="1797"/>
      <c r="V13" s="1798"/>
      <c r="W13" s="1799"/>
      <c r="X13" s="1221"/>
    </row>
    <row r="14" spans="1:44" ht="15.75" customHeight="1" thickBot="1" x14ac:dyDescent="0.25">
      <c r="A14" s="891" t="s">
        <v>3</v>
      </c>
      <c r="B14" s="899" t="s">
        <v>3</v>
      </c>
      <c r="C14" s="1800" t="s">
        <v>24</v>
      </c>
      <c r="D14" s="1801"/>
      <c r="E14" s="1801"/>
      <c r="F14" s="1801"/>
      <c r="G14" s="1801"/>
      <c r="H14" s="1801"/>
      <c r="I14" s="1801"/>
      <c r="J14" s="1801"/>
      <c r="K14" s="1801"/>
      <c r="L14" s="1801"/>
      <c r="M14" s="1801"/>
      <c r="N14" s="1801"/>
      <c r="O14" s="1801"/>
      <c r="P14" s="1801"/>
      <c r="Q14" s="1801"/>
      <c r="R14" s="1801"/>
      <c r="S14" s="1801"/>
      <c r="T14" s="1801"/>
      <c r="U14" s="1801"/>
      <c r="V14" s="1802"/>
      <c r="W14" s="1803"/>
      <c r="X14" s="1221"/>
    </row>
    <row r="15" spans="1:44" ht="15.6" customHeight="1" x14ac:dyDescent="0.2">
      <c r="A15" s="892" t="s">
        <v>3</v>
      </c>
      <c r="B15" s="818" t="s">
        <v>3</v>
      </c>
      <c r="C15" s="819" t="s">
        <v>3</v>
      </c>
      <c r="D15" s="794" t="s">
        <v>39</v>
      </c>
      <c r="E15" s="795"/>
      <c r="F15" s="1162" t="s">
        <v>15</v>
      </c>
      <c r="G15" s="1163">
        <v>41.7</v>
      </c>
      <c r="H15" s="1135">
        <f>41.7+12-5</f>
        <v>48.7</v>
      </c>
      <c r="I15" s="1136">
        <f>+H15-G15</f>
        <v>7</v>
      </c>
      <c r="J15" s="1122">
        <v>298.5</v>
      </c>
      <c r="K15" s="1137">
        <f>298.5-19+2.9</f>
        <v>282.39999999999998</v>
      </c>
      <c r="L15" s="1136">
        <f>+K15-J15</f>
        <v>-16.100000000000001</v>
      </c>
      <c r="M15" s="1134">
        <v>264.5</v>
      </c>
      <c r="N15" s="1137">
        <f>264.5</f>
        <v>264.5</v>
      </c>
      <c r="O15" s="1134">
        <f>+N15-M15</f>
        <v>0</v>
      </c>
      <c r="P15" s="796"/>
      <c r="Q15" s="797"/>
      <c r="R15" s="981"/>
      <c r="S15" s="853"/>
      <c r="T15" s="981"/>
      <c r="U15" s="893"/>
      <c r="V15" s="981"/>
      <c r="W15" s="1816"/>
      <c r="X15" s="1222"/>
      <c r="Y15" s="1233" t="s">
        <v>15</v>
      </c>
      <c r="Z15" s="1234">
        <f>+G25+G27+G30+G40+G42+G43+G39</f>
        <v>41.7</v>
      </c>
      <c r="AA15" s="1234">
        <f t="shared" ref="AA15:AH15" si="0">+H25+H27+H30+H40+H42+H43+H39</f>
        <v>48.7</v>
      </c>
      <c r="AB15" s="1234">
        <f t="shared" si="0"/>
        <v>7</v>
      </c>
      <c r="AC15" s="1234">
        <f t="shared" si="0"/>
        <v>298.5</v>
      </c>
      <c r="AD15" s="1234">
        <f t="shared" si="0"/>
        <v>282.39999999999998</v>
      </c>
      <c r="AE15" s="1234">
        <f t="shared" si="0"/>
        <v>-16.100000000000001</v>
      </c>
      <c r="AF15" s="1234">
        <f t="shared" si="0"/>
        <v>264.5</v>
      </c>
      <c r="AG15" s="1234">
        <f t="shared" si="0"/>
        <v>264.5</v>
      </c>
      <c r="AH15" s="1234">
        <f t="shared" si="0"/>
        <v>0</v>
      </c>
    </row>
    <row r="16" spans="1:44" ht="15.6" customHeight="1" x14ac:dyDescent="0.2">
      <c r="A16" s="892"/>
      <c r="B16" s="818"/>
      <c r="C16" s="819"/>
      <c r="D16" s="786"/>
      <c r="E16" s="227"/>
      <c r="F16" s="1164" t="s">
        <v>114</v>
      </c>
      <c r="G16" s="1148">
        <v>186.3</v>
      </c>
      <c r="H16" s="1122">
        <f>186.3-7.6-45.9-50.3-28.2-37.6</f>
        <v>16.7</v>
      </c>
      <c r="I16" s="1123">
        <f>+H16-G16</f>
        <v>-169.6</v>
      </c>
      <c r="J16" s="837">
        <v>268.60000000000002</v>
      </c>
      <c r="K16" s="45">
        <f>268.6+15.2-15.2</f>
        <v>268.60000000000002</v>
      </c>
      <c r="L16" s="474">
        <f>+K16-J16</f>
        <v>0</v>
      </c>
      <c r="M16" s="903">
        <v>415.8</v>
      </c>
      <c r="N16" s="45">
        <v>415.8</v>
      </c>
      <c r="O16" s="791">
        <f>+N16-M16</f>
        <v>0</v>
      </c>
      <c r="P16" s="787"/>
      <c r="Q16" s="788"/>
      <c r="R16" s="982"/>
      <c r="S16" s="854"/>
      <c r="T16" s="982"/>
      <c r="U16" s="854"/>
      <c r="V16" s="982"/>
      <c r="W16" s="1784"/>
      <c r="X16" s="1222"/>
      <c r="Y16" s="1233" t="s">
        <v>171</v>
      </c>
      <c r="Z16" s="1234">
        <f t="shared" ref="Z16:AH16" si="1">+G19+G21+G23+G32+G36+G38+G45+G49+G53+G55+G57+G58+G59</f>
        <v>186.3</v>
      </c>
      <c r="AA16" s="1234">
        <f t="shared" si="1"/>
        <v>16.7</v>
      </c>
      <c r="AB16" s="1234">
        <f t="shared" si="1"/>
        <v>-169.6</v>
      </c>
      <c r="AC16" s="1234">
        <f t="shared" si="1"/>
        <v>268.60000000000002</v>
      </c>
      <c r="AD16" s="1234">
        <f t="shared" si="1"/>
        <v>268.60000000000002</v>
      </c>
      <c r="AE16" s="1234">
        <f t="shared" si="1"/>
        <v>0</v>
      </c>
      <c r="AF16" s="1234">
        <f t="shared" si="1"/>
        <v>415.8</v>
      </c>
      <c r="AG16" s="1234">
        <f t="shared" si="1"/>
        <v>415.8</v>
      </c>
      <c r="AH16" s="1234">
        <f t="shared" si="1"/>
        <v>0</v>
      </c>
    </row>
    <row r="17" spans="1:44" ht="15.6" customHeight="1" x14ac:dyDescent="0.2">
      <c r="A17" s="892"/>
      <c r="B17" s="818"/>
      <c r="C17" s="819"/>
      <c r="D17" s="786"/>
      <c r="E17" s="227"/>
      <c r="F17" s="1204" t="s">
        <v>37</v>
      </c>
      <c r="G17" s="835">
        <v>10.7</v>
      </c>
      <c r="H17" s="842">
        <f>10.7+45.9+50.3+28.2+37.6+15.2</f>
        <v>187.9</v>
      </c>
      <c r="I17" s="1149">
        <f>+H17-G17</f>
        <v>177.2</v>
      </c>
      <c r="J17" s="820"/>
      <c r="K17" s="519"/>
      <c r="L17" s="738"/>
      <c r="M17" s="102"/>
      <c r="N17" s="519"/>
      <c r="O17" s="738"/>
      <c r="P17" s="787"/>
      <c r="Q17" s="788"/>
      <c r="R17" s="982"/>
      <c r="S17" s="854"/>
      <c r="T17" s="982"/>
      <c r="U17" s="854"/>
      <c r="V17" s="982"/>
      <c r="W17" s="1785"/>
      <c r="X17" s="1222"/>
      <c r="Y17" s="1233" t="s">
        <v>172</v>
      </c>
      <c r="Z17" s="1234">
        <f>+G18+G22+G24+G33+G37+G56</f>
        <v>10.7</v>
      </c>
      <c r="AA17" s="1234">
        <f>+H18+H22+H24+H33+H37+H56</f>
        <v>187.9</v>
      </c>
      <c r="AB17" s="1234">
        <f>+I18+I22+I24+I33+I37+I56</f>
        <v>177.2</v>
      </c>
      <c r="AC17" s="1234">
        <f t="shared" ref="AC17:AH17" si="2">+J18</f>
        <v>0</v>
      </c>
      <c r="AD17" s="1234">
        <f t="shared" si="2"/>
        <v>0</v>
      </c>
      <c r="AE17" s="1234">
        <f t="shared" si="2"/>
        <v>0</v>
      </c>
      <c r="AF17" s="1234">
        <f t="shared" si="2"/>
        <v>0</v>
      </c>
      <c r="AG17" s="1234">
        <f t="shared" si="2"/>
        <v>0</v>
      </c>
      <c r="AH17" s="1234">
        <f t="shared" si="2"/>
        <v>0</v>
      </c>
    </row>
    <row r="18" spans="1:44" ht="15.6" customHeight="1" x14ac:dyDescent="0.2">
      <c r="A18" s="892"/>
      <c r="B18" s="818"/>
      <c r="C18" s="17"/>
      <c r="D18" s="1668" t="s">
        <v>85</v>
      </c>
      <c r="E18" s="252" t="s">
        <v>71</v>
      </c>
      <c r="F18" s="1314" t="s">
        <v>182</v>
      </c>
      <c r="G18" s="1315">
        <v>10.7</v>
      </c>
      <c r="H18" s="1316">
        <v>10.7</v>
      </c>
      <c r="I18" s="1317">
        <f>+H18-G18</f>
        <v>0</v>
      </c>
      <c r="J18" s="1318"/>
      <c r="K18" s="1319"/>
      <c r="L18" s="1320"/>
      <c r="M18" s="1321"/>
      <c r="N18" s="1319"/>
      <c r="O18" s="1322"/>
      <c r="P18" s="177" t="s">
        <v>92</v>
      </c>
      <c r="Q18" s="599"/>
      <c r="R18" s="983"/>
      <c r="S18" s="855">
        <v>1</v>
      </c>
      <c r="T18" s="983"/>
      <c r="U18" s="855"/>
      <c r="V18" s="983"/>
      <c r="W18" s="1778"/>
      <c r="X18" s="1222"/>
      <c r="Z18" s="1234">
        <f>SUM(Z15:Z17)</f>
        <v>238.7</v>
      </c>
      <c r="AA18" s="1234">
        <f>SUM(AA15:AA17)</f>
        <v>253.3</v>
      </c>
      <c r="AB18" s="1234">
        <f>SUM(AB15:AB17)</f>
        <v>14.6</v>
      </c>
      <c r="AC18" s="1234">
        <f t="shared" ref="AC18:AH18" si="3">SUM(AC15:AC17)</f>
        <v>567.1</v>
      </c>
      <c r="AD18" s="1234">
        <f t="shared" si="3"/>
        <v>551</v>
      </c>
      <c r="AE18" s="1234">
        <f t="shared" si="3"/>
        <v>-16.100000000000001</v>
      </c>
      <c r="AF18" s="1234">
        <f t="shared" si="3"/>
        <v>680.3</v>
      </c>
      <c r="AG18" s="1234">
        <f t="shared" si="3"/>
        <v>680.3</v>
      </c>
      <c r="AH18" s="1234">
        <f t="shared" si="3"/>
        <v>0</v>
      </c>
    </row>
    <row r="19" spans="1:44" ht="13.5" customHeight="1" x14ac:dyDescent="0.2">
      <c r="A19" s="892"/>
      <c r="B19" s="818"/>
      <c r="C19" s="17"/>
      <c r="D19" s="1669"/>
      <c r="E19" s="227" t="s">
        <v>72</v>
      </c>
      <c r="F19" s="1323" t="s">
        <v>183</v>
      </c>
      <c r="G19" s="1822"/>
      <c r="H19" s="1824"/>
      <c r="I19" s="1324"/>
      <c r="J19" s="1325">
        <v>13.1</v>
      </c>
      <c r="K19" s="1326">
        <v>13.1</v>
      </c>
      <c r="L19" s="1324">
        <f>+K19-J19</f>
        <v>0</v>
      </c>
      <c r="M19" s="1327"/>
      <c r="N19" s="1328"/>
      <c r="O19" s="1329"/>
      <c r="P19" s="149"/>
      <c r="Q19" s="135"/>
      <c r="R19" s="922"/>
      <c r="S19" s="172"/>
      <c r="T19" s="922"/>
      <c r="U19" s="172"/>
      <c r="V19" s="922"/>
      <c r="W19" s="1779"/>
      <c r="X19" s="1223"/>
      <c r="Z19" s="1234">
        <f t="shared" ref="Z19:AH19" si="4">+Z18-G60</f>
        <v>0</v>
      </c>
      <c r="AA19" s="1234">
        <f t="shared" si="4"/>
        <v>0</v>
      </c>
      <c r="AB19" s="1234">
        <f t="shared" si="4"/>
        <v>0</v>
      </c>
      <c r="AC19" s="1234">
        <f t="shared" si="4"/>
        <v>0</v>
      </c>
      <c r="AD19" s="1234">
        <f t="shared" si="4"/>
        <v>0</v>
      </c>
      <c r="AE19" s="1234">
        <f t="shared" si="4"/>
        <v>0</v>
      </c>
      <c r="AF19" s="1234">
        <f t="shared" si="4"/>
        <v>0</v>
      </c>
      <c r="AG19" s="1234">
        <f t="shared" si="4"/>
        <v>0</v>
      </c>
      <c r="AH19" s="1234">
        <f t="shared" si="4"/>
        <v>0</v>
      </c>
    </row>
    <row r="20" spans="1:44" ht="13.5" customHeight="1" x14ac:dyDescent="0.2">
      <c r="A20" s="892"/>
      <c r="B20" s="818"/>
      <c r="C20" s="17"/>
      <c r="D20" s="1670"/>
      <c r="E20" s="253" t="s">
        <v>105</v>
      </c>
      <c r="F20" s="1330"/>
      <c r="G20" s="1823"/>
      <c r="H20" s="1825"/>
      <c r="I20" s="1331"/>
      <c r="J20" s="1332"/>
      <c r="K20" s="1229"/>
      <c r="L20" s="1333"/>
      <c r="M20" s="1334"/>
      <c r="N20" s="1335"/>
      <c r="O20" s="1334"/>
      <c r="P20" s="150"/>
      <c r="Q20" s="135"/>
      <c r="R20" s="922"/>
      <c r="S20" s="172"/>
      <c r="T20" s="922"/>
      <c r="U20" s="172"/>
      <c r="V20" s="922"/>
      <c r="W20" s="1780"/>
      <c r="X20" s="1223"/>
      <c r="Z20" s="1234"/>
      <c r="AA20" s="1234"/>
      <c r="AB20" s="1234"/>
      <c r="AC20" s="1234"/>
      <c r="AD20" s="1234"/>
      <c r="AE20" s="1234"/>
      <c r="AF20" s="1234"/>
      <c r="AG20" s="1234"/>
    </row>
    <row r="21" spans="1:44" ht="13.5" customHeight="1" x14ac:dyDescent="0.2">
      <c r="A21" s="892"/>
      <c r="B21" s="818"/>
      <c r="C21" s="17"/>
      <c r="D21" s="822" t="s">
        <v>87</v>
      </c>
      <c r="E21" s="252" t="s">
        <v>72</v>
      </c>
      <c r="F21" s="1251" t="s">
        <v>183</v>
      </c>
      <c r="G21" s="1252">
        <v>45.9</v>
      </c>
      <c r="H21" s="1253">
        <f>45.9-45.9</f>
        <v>0</v>
      </c>
      <c r="I21" s="1254">
        <f>+H21-G21</f>
        <v>-45.9</v>
      </c>
      <c r="J21" s="1169"/>
      <c r="K21" s="1165"/>
      <c r="L21" s="104"/>
      <c r="M21" s="105"/>
      <c r="N21" s="1165"/>
      <c r="O21" s="105"/>
      <c r="P21" s="250" t="s">
        <v>93</v>
      </c>
      <c r="Q21" s="599">
        <v>1</v>
      </c>
      <c r="R21" s="983"/>
      <c r="S21" s="855"/>
      <c r="T21" s="983"/>
      <c r="U21" s="855"/>
      <c r="V21" s="983"/>
      <c r="W21" s="1750" t="s">
        <v>228</v>
      </c>
      <c r="X21" s="1222"/>
      <c r="Z21" s="1234"/>
      <c r="AA21" s="1234"/>
      <c r="AB21" s="1234"/>
      <c r="AC21" s="1234"/>
      <c r="AD21" s="1234"/>
      <c r="AE21" s="1234"/>
    </row>
    <row r="22" spans="1:44" ht="26.25" customHeight="1" x14ac:dyDescent="0.2">
      <c r="A22" s="892"/>
      <c r="B22" s="818"/>
      <c r="C22" s="17"/>
      <c r="D22" s="823"/>
      <c r="E22" s="253" t="s">
        <v>105</v>
      </c>
      <c r="F22" s="1255" t="s">
        <v>182</v>
      </c>
      <c r="G22" s="1249"/>
      <c r="H22" s="1122">
        <v>45.9</v>
      </c>
      <c r="I22" s="1123">
        <f>+H22-G22</f>
        <v>45.9</v>
      </c>
      <c r="J22" s="1172"/>
      <c r="K22" s="1172"/>
      <c r="L22" s="311"/>
      <c r="M22" s="1174"/>
      <c r="N22" s="1172"/>
      <c r="O22" s="102"/>
      <c r="P22" s="128"/>
      <c r="Q22" s="134"/>
      <c r="R22" s="923"/>
      <c r="S22" s="856"/>
      <c r="T22" s="923"/>
      <c r="U22" s="856"/>
      <c r="V22" s="923"/>
      <c r="W22" s="1781"/>
      <c r="X22" s="1223"/>
    </row>
    <row r="23" spans="1:44" ht="21.95" customHeight="1" x14ac:dyDescent="0.2">
      <c r="A23" s="892"/>
      <c r="B23" s="818"/>
      <c r="C23" s="17"/>
      <c r="D23" s="1634" t="s">
        <v>112</v>
      </c>
      <c r="E23" s="252" t="s">
        <v>72</v>
      </c>
      <c r="F23" s="1204" t="s">
        <v>183</v>
      </c>
      <c r="G23" s="1256">
        <v>50.3</v>
      </c>
      <c r="H23" s="1257">
        <f>50.3-50.3</f>
        <v>0</v>
      </c>
      <c r="I23" s="1258">
        <f>+H23-G23</f>
        <v>-50.3</v>
      </c>
      <c r="J23" s="1169">
        <v>83.9</v>
      </c>
      <c r="K23" s="1169">
        <v>83.9</v>
      </c>
      <c r="L23" s="259">
        <f>+K23-J23</f>
        <v>0</v>
      </c>
      <c r="M23" s="1173"/>
      <c r="N23" s="1169"/>
      <c r="O23" s="105"/>
      <c r="P23" s="250" t="s">
        <v>93</v>
      </c>
      <c r="Q23" s="599"/>
      <c r="R23" s="983"/>
      <c r="S23" s="855">
        <v>1</v>
      </c>
      <c r="T23" s="983"/>
      <c r="U23" s="855"/>
      <c r="V23" s="983"/>
      <c r="W23" s="1750" t="s">
        <v>228</v>
      </c>
      <c r="X23" s="1222"/>
    </row>
    <row r="24" spans="1:44" ht="30.75" customHeight="1" x14ac:dyDescent="0.2">
      <c r="A24" s="892"/>
      <c r="B24" s="818"/>
      <c r="C24" s="17"/>
      <c r="D24" s="1636"/>
      <c r="E24" s="253" t="s">
        <v>105</v>
      </c>
      <c r="F24" s="1259" t="s">
        <v>182</v>
      </c>
      <c r="G24" s="835"/>
      <c r="H24" s="1260">
        <v>50.3</v>
      </c>
      <c r="I24" s="1149">
        <f>+H24-G24</f>
        <v>50.3</v>
      </c>
      <c r="J24" s="1170"/>
      <c r="K24" s="1166"/>
      <c r="L24" s="830"/>
      <c r="M24" s="1171"/>
      <c r="N24" s="1170"/>
      <c r="O24" s="257"/>
      <c r="P24" s="128"/>
      <c r="Q24" s="355"/>
      <c r="R24" s="945"/>
      <c r="S24" s="709"/>
      <c r="T24" s="945"/>
      <c r="U24" s="709"/>
      <c r="V24" s="945"/>
      <c r="W24" s="1781"/>
      <c r="X24" s="1223"/>
    </row>
    <row r="25" spans="1:44" ht="15.75" customHeight="1" x14ac:dyDescent="0.2">
      <c r="A25" s="1821"/>
      <c r="B25" s="1676"/>
      <c r="C25" s="1607"/>
      <c r="D25" s="1647" t="s">
        <v>57</v>
      </c>
      <c r="E25" s="227" t="s">
        <v>105</v>
      </c>
      <c r="F25" s="1314" t="s">
        <v>184</v>
      </c>
      <c r="G25" s="1315">
        <v>8.6</v>
      </c>
      <c r="H25" s="1316">
        <v>8.6</v>
      </c>
      <c r="I25" s="1317">
        <f>+H25-G25</f>
        <v>0</v>
      </c>
      <c r="J25" s="1316">
        <v>8.6</v>
      </c>
      <c r="K25" s="1316">
        <v>8.6</v>
      </c>
      <c r="L25" s="1336">
        <f>+K25-J25</f>
        <v>0</v>
      </c>
      <c r="M25" s="1315">
        <v>8.6</v>
      </c>
      <c r="N25" s="1316">
        <v>8.6</v>
      </c>
      <c r="O25" s="1337">
        <f>+N25-M25</f>
        <v>0</v>
      </c>
      <c r="P25" s="129" t="s">
        <v>30</v>
      </c>
      <c r="Q25" s="356">
        <v>100</v>
      </c>
      <c r="R25" s="984"/>
      <c r="S25" s="857">
        <v>100</v>
      </c>
      <c r="T25" s="984"/>
      <c r="U25" s="857">
        <v>100</v>
      </c>
      <c r="V25" s="984"/>
      <c r="W25" s="1168"/>
      <c r="AA25" s="1234"/>
      <c r="AB25" s="1234"/>
    </row>
    <row r="26" spans="1:44" ht="27.6" customHeight="1" x14ac:dyDescent="0.2">
      <c r="A26" s="1821"/>
      <c r="B26" s="1676"/>
      <c r="C26" s="1607"/>
      <c r="D26" s="1648"/>
      <c r="E26" s="207"/>
      <c r="F26" s="1338"/>
      <c r="G26" s="1339"/>
      <c r="H26" s="1340"/>
      <c r="I26" s="1341"/>
      <c r="J26" s="1340"/>
      <c r="K26" s="1340"/>
      <c r="L26" s="1342"/>
      <c r="M26" s="1339"/>
      <c r="N26" s="1340"/>
      <c r="O26" s="1343"/>
      <c r="P26" s="127" t="s">
        <v>34</v>
      </c>
      <c r="Q26" s="357">
        <v>1</v>
      </c>
      <c r="R26" s="985"/>
      <c r="S26" s="858">
        <v>1</v>
      </c>
      <c r="T26" s="985"/>
      <c r="U26" s="904">
        <v>1</v>
      </c>
      <c r="V26" s="985"/>
      <c r="W26" s="490"/>
    </row>
    <row r="27" spans="1:44" ht="17.100000000000001" customHeight="1" x14ac:dyDescent="0.2">
      <c r="A27" s="817"/>
      <c r="B27" s="781"/>
      <c r="C27" s="782"/>
      <c r="D27" s="1635" t="s">
        <v>111</v>
      </c>
      <c r="E27" s="227" t="s">
        <v>105</v>
      </c>
      <c r="F27" s="1204" t="s">
        <v>184</v>
      </c>
      <c r="G27" s="1148">
        <v>4.0999999999999996</v>
      </c>
      <c r="H27" s="1122">
        <f>4.1+12</f>
        <v>16.100000000000001</v>
      </c>
      <c r="I27" s="1258">
        <f>+H27-G27</f>
        <v>12</v>
      </c>
      <c r="J27" s="1147">
        <v>2.9</v>
      </c>
      <c r="K27" s="970">
        <v>2.9</v>
      </c>
      <c r="L27" s="311">
        <f>+K27-J27</f>
        <v>0</v>
      </c>
      <c r="M27" s="206">
        <v>2.9</v>
      </c>
      <c r="N27" s="970">
        <v>2.9</v>
      </c>
      <c r="O27" s="102">
        <f>+N27-M27</f>
        <v>0</v>
      </c>
      <c r="P27" s="254" t="s">
        <v>188</v>
      </c>
      <c r="Q27" s="135">
        <v>1</v>
      </c>
      <c r="R27" s="922"/>
      <c r="S27" s="895"/>
      <c r="T27" s="1026"/>
      <c r="U27" s="895"/>
      <c r="V27" s="1026"/>
      <c r="W27" s="1167"/>
    </row>
    <row r="28" spans="1:44" ht="56.25" customHeight="1" x14ac:dyDescent="0.2">
      <c r="A28" s="1117"/>
      <c r="B28" s="1118"/>
      <c r="C28" s="1119"/>
      <c r="D28" s="1635"/>
      <c r="E28" s="227"/>
      <c r="F28" s="226"/>
      <c r="G28" s="1121"/>
      <c r="H28" s="1122"/>
      <c r="I28" s="1123"/>
      <c r="J28" s="1120"/>
      <c r="K28" s="1120"/>
      <c r="L28" s="311"/>
      <c r="M28" s="1121"/>
      <c r="N28" s="1120"/>
      <c r="O28" s="102"/>
      <c r="P28" s="1248" t="s">
        <v>214</v>
      </c>
      <c r="Q28" s="1261">
        <v>0</v>
      </c>
      <c r="R28" s="1124">
        <v>100</v>
      </c>
      <c r="S28" s="1125"/>
      <c r="T28" s="1124"/>
      <c r="U28" s="1125"/>
      <c r="V28" s="1124"/>
      <c r="W28" s="1175" t="s">
        <v>219</v>
      </c>
      <c r="X28" s="1224"/>
    </row>
    <row r="29" spans="1:44" ht="18.75" customHeight="1" x14ac:dyDescent="0.2">
      <c r="A29" s="778"/>
      <c r="B29" s="781"/>
      <c r="C29" s="782"/>
      <c r="D29" s="1635"/>
      <c r="E29" s="255"/>
      <c r="F29" s="226"/>
      <c r="G29" s="1174"/>
      <c r="H29" s="1172"/>
      <c r="I29" s="830"/>
      <c r="J29" s="1172"/>
      <c r="K29" s="519"/>
      <c r="L29" s="474"/>
      <c r="M29" s="1174"/>
      <c r="N29" s="1172"/>
      <c r="O29" s="311"/>
      <c r="P29" s="479" t="s">
        <v>96</v>
      </c>
      <c r="Q29" s="478">
        <v>1</v>
      </c>
      <c r="R29" s="957"/>
      <c r="S29" s="172">
        <v>1</v>
      </c>
      <c r="T29" s="922"/>
      <c r="U29" s="172">
        <v>1</v>
      </c>
      <c r="V29" s="1038"/>
      <c r="W29" s="490"/>
    </row>
    <row r="30" spans="1:44" ht="15.95" customHeight="1" x14ac:dyDescent="0.2">
      <c r="A30" s="778"/>
      <c r="B30" s="781"/>
      <c r="C30" s="782"/>
      <c r="D30" s="1602" t="s">
        <v>69</v>
      </c>
      <c r="E30" s="1719" t="s">
        <v>105</v>
      </c>
      <c r="F30" s="1344" t="s">
        <v>184</v>
      </c>
      <c r="G30" s="1315">
        <v>3</v>
      </c>
      <c r="H30" s="1316">
        <v>3</v>
      </c>
      <c r="I30" s="1317">
        <f t="shared" ref="I30:I43" si="5">+H30-G30</f>
        <v>0</v>
      </c>
      <c r="J30" s="1316">
        <v>3</v>
      </c>
      <c r="K30" s="1345">
        <v>3</v>
      </c>
      <c r="L30" s="1317">
        <f>+K30-J30</f>
        <v>0</v>
      </c>
      <c r="M30" s="1315">
        <v>3</v>
      </c>
      <c r="N30" s="1316">
        <v>3</v>
      </c>
      <c r="O30" s="1336">
        <f>+N30-M30</f>
        <v>0</v>
      </c>
      <c r="P30" s="771" t="s">
        <v>60</v>
      </c>
      <c r="Q30" s="599">
        <v>1</v>
      </c>
      <c r="R30" s="983"/>
      <c r="S30" s="855">
        <v>1</v>
      </c>
      <c r="T30" s="983"/>
      <c r="U30" s="855">
        <v>1</v>
      </c>
      <c r="V30" s="1039"/>
      <c r="W30" s="1778"/>
      <c r="X30" s="1222"/>
    </row>
    <row r="31" spans="1:44" ht="15.95" customHeight="1" x14ac:dyDescent="0.2">
      <c r="A31" s="778"/>
      <c r="B31" s="781"/>
      <c r="C31" s="782"/>
      <c r="D31" s="1604"/>
      <c r="E31" s="1720"/>
      <c r="F31" s="1346"/>
      <c r="G31" s="1339"/>
      <c r="H31" s="1340"/>
      <c r="I31" s="1331"/>
      <c r="J31" s="1340"/>
      <c r="K31" s="1347"/>
      <c r="L31" s="1348"/>
      <c r="M31" s="1349"/>
      <c r="N31" s="1350"/>
      <c r="O31" s="1351"/>
      <c r="P31" s="251"/>
      <c r="Q31" s="134"/>
      <c r="R31" s="922"/>
      <c r="S31" s="172"/>
      <c r="T31" s="923"/>
      <c r="U31" s="856"/>
      <c r="V31" s="1040"/>
      <c r="W31" s="1780"/>
      <c r="X31" s="1223"/>
    </row>
    <row r="32" spans="1:44" s="3" customFormat="1" ht="31.5" customHeight="1" x14ac:dyDescent="0.2">
      <c r="A32" s="778"/>
      <c r="B32" s="781"/>
      <c r="C32" s="782"/>
      <c r="D32" s="262" t="s">
        <v>129</v>
      </c>
      <c r="E32" s="769" t="s">
        <v>200</v>
      </c>
      <c r="F32" s="1262" t="s">
        <v>183</v>
      </c>
      <c r="G32" s="1206">
        <v>28.2</v>
      </c>
      <c r="H32" s="1263">
        <f>28.2-28.2</f>
        <v>0</v>
      </c>
      <c r="I32" s="1254">
        <f t="shared" si="5"/>
        <v>-28.2</v>
      </c>
      <c r="J32" s="482"/>
      <c r="K32" s="482"/>
      <c r="L32" s="1086"/>
      <c r="M32" s="481">
        <v>150</v>
      </c>
      <c r="N32" s="482">
        <v>150</v>
      </c>
      <c r="O32" s="1087">
        <f>+N32-M32</f>
        <v>0</v>
      </c>
      <c r="P32" s="129" t="s">
        <v>116</v>
      </c>
      <c r="Q32" s="389">
        <v>1</v>
      </c>
      <c r="R32" s="986"/>
      <c r="S32" s="896"/>
      <c r="T32" s="1027"/>
      <c r="U32" s="896"/>
      <c r="V32" s="1041"/>
      <c r="W32" s="1750" t="s">
        <v>229</v>
      </c>
      <c r="X32" s="538"/>
      <c r="Y32" s="1230"/>
      <c r="Z32" s="1230"/>
      <c r="AA32" s="1230"/>
      <c r="AB32" s="1230"/>
      <c r="AC32" s="1230"/>
      <c r="AD32" s="1230"/>
      <c r="AE32" s="1230"/>
      <c r="AF32" s="1230"/>
      <c r="AG32" s="1230"/>
      <c r="AH32" s="1230"/>
      <c r="AM32" s="1194"/>
      <c r="AN32" s="1194"/>
      <c r="AO32" s="1194"/>
      <c r="AP32" s="1194"/>
      <c r="AQ32" s="1194"/>
      <c r="AR32" s="1194"/>
    </row>
    <row r="33" spans="1:44" s="3" customFormat="1" ht="28.5" customHeight="1" x14ac:dyDescent="0.2">
      <c r="A33" s="778"/>
      <c r="B33" s="781"/>
      <c r="C33" s="782"/>
      <c r="D33" s="773"/>
      <c r="E33" s="655" t="s">
        <v>143</v>
      </c>
      <c r="F33" s="1259" t="s">
        <v>182</v>
      </c>
      <c r="G33" s="1264"/>
      <c r="H33" s="1205">
        <v>28.2</v>
      </c>
      <c r="I33" s="1149">
        <f>+H33-G33</f>
        <v>28.2</v>
      </c>
      <c r="J33" s="496"/>
      <c r="K33" s="487"/>
      <c r="L33" s="488"/>
      <c r="M33" s="495"/>
      <c r="N33" s="496"/>
      <c r="O33" s="1088"/>
      <c r="P33" s="489" t="s">
        <v>130</v>
      </c>
      <c r="Q33" s="491"/>
      <c r="R33" s="987"/>
      <c r="S33" s="897"/>
      <c r="T33" s="902"/>
      <c r="U33" s="905">
        <v>1</v>
      </c>
      <c r="V33" s="1042"/>
      <c r="W33" s="1751"/>
      <c r="X33" s="538"/>
      <c r="Y33" s="1230"/>
      <c r="Z33" s="1230"/>
      <c r="AA33" s="1230"/>
      <c r="AB33" s="1230"/>
      <c r="AC33" s="1230"/>
      <c r="AD33" s="1230"/>
      <c r="AE33" s="1230"/>
      <c r="AF33" s="1230"/>
      <c r="AG33" s="1230"/>
      <c r="AH33" s="1230"/>
      <c r="AM33" s="1194"/>
      <c r="AN33" s="1194"/>
      <c r="AO33" s="1194"/>
      <c r="AP33" s="1194"/>
      <c r="AQ33" s="1194"/>
      <c r="AR33" s="1194"/>
    </row>
    <row r="34" spans="1:44" s="3" customFormat="1" ht="15.75" customHeight="1" x14ac:dyDescent="0.2">
      <c r="A34" s="778"/>
      <c r="B34" s="781"/>
      <c r="C34" s="782"/>
      <c r="D34" s="1634" t="s">
        <v>138</v>
      </c>
      <c r="E34" s="769" t="s">
        <v>105</v>
      </c>
      <c r="F34" s="181"/>
      <c r="G34" s="1774"/>
      <c r="H34" s="1616"/>
      <c r="I34" s="104"/>
      <c r="J34" s="1616"/>
      <c r="K34" s="1725"/>
      <c r="L34" s="104"/>
      <c r="M34" s="1774"/>
      <c r="N34" s="1616"/>
      <c r="O34" s="259"/>
      <c r="P34" s="250" t="s">
        <v>62</v>
      </c>
      <c r="Q34" s="599">
        <v>1</v>
      </c>
      <c r="R34" s="983"/>
      <c r="S34" s="855"/>
      <c r="T34" s="983"/>
      <c r="U34" s="855"/>
      <c r="V34" s="1039"/>
      <c r="W34" s="1778"/>
      <c r="X34" s="1222"/>
      <c r="Y34" s="1230"/>
      <c r="Z34" s="1230"/>
      <c r="AA34" s="1230"/>
      <c r="AB34" s="1230"/>
      <c r="AC34" s="1230"/>
      <c r="AD34" s="1230"/>
      <c r="AE34" s="1230"/>
      <c r="AF34" s="1230"/>
      <c r="AG34" s="1230"/>
      <c r="AH34" s="1230"/>
      <c r="AM34" s="1194"/>
      <c r="AN34" s="1194"/>
      <c r="AO34" s="1194"/>
      <c r="AP34" s="1194"/>
      <c r="AQ34" s="1194"/>
      <c r="AR34" s="1194"/>
    </row>
    <row r="35" spans="1:44" s="3" customFormat="1" ht="17.25" customHeight="1" x14ac:dyDescent="0.2">
      <c r="A35" s="778"/>
      <c r="B35" s="781"/>
      <c r="C35" s="782"/>
      <c r="D35" s="1636"/>
      <c r="E35" s="655" t="s">
        <v>72</v>
      </c>
      <c r="F35" s="47"/>
      <c r="G35" s="1633"/>
      <c r="H35" s="1618"/>
      <c r="I35" s="474"/>
      <c r="J35" s="1618"/>
      <c r="K35" s="1726"/>
      <c r="L35" s="830"/>
      <c r="M35" s="1633"/>
      <c r="N35" s="1618"/>
      <c r="O35" s="212"/>
      <c r="P35" s="772"/>
      <c r="Q35" s="774"/>
      <c r="R35" s="902"/>
      <c r="S35" s="936"/>
      <c r="T35" s="1028"/>
      <c r="U35" s="936"/>
      <c r="V35" s="1043"/>
      <c r="W35" s="1780"/>
      <c r="X35" s="1223"/>
      <c r="Y35" s="1230"/>
      <c r="Z35" s="1230"/>
      <c r="AA35" s="1230"/>
      <c r="AB35" s="1230"/>
      <c r="AC35" s="1230"/>
      <c r="AD35" s="1230"/>
      <c r="AE35" s="1230"/>
      <c r="AF35" s="1230"/>
      <c r="AG35" s="1230"/>
      <c r="AH35" s="1230"/>
      <c r="AM35" s="1194"/>
      <c r="AN35" s="1194"/>
      <c r="AO35" s="1194"/>
      <c r="AP35" s="1194"/>
      <c r="AQ35" s="1194"/>
      <c r="AR35" s="1194"/>
    </row>
    <row r="36" spans="1:44" ht="16.5" customHeight="1" x14ac:dyDescent="0.2">
      <c r="A36" s="778"/>
      <c r="B36" s="781"/>
      <c r="C36" s="18"/>
      <c r="D36" s="1645" t="s">
        <v>63</v>
      </c>
      <c r="E36" s="769" t="s">
        <v>105</v>
      </c>
      <c r="F36" s="1251" t="s">
        <v>183</v>
      </c>
      <c r="G36" s="1252">
        <f>54.3-6.6</f>
        <v>47.7</v>
      </c>
      <c r="H36" s="1253">
        <f>54.3-6.6-37.6</f>
        <v>10.1</v>
      </c>
      <c r="I36" s="1254">
        <f t="shared" si="5"/>
        <v>-37.6</v>
      </c>
      <c r="J36" s="604">
        <f>29+20</f>
        <v>49</v>
      </c>
      <c r="K36" s="1200">
        <f>29+20</f>
        <v>49</v>
      </c>
      <c r="L36" s="104">
        <f>+K36-J36</f>
        <v>0</v>
      </c>
      <c r="M36" s="604">
        <v>27.6</v>
      </c>
      <c r="N36" s="211">
        <v>27.6</v>
      </c>
      <c r="O36" s="104">
        <f>+N36-M36</f>
        <v>0</v>
      </c>
      <c r="P36" s="1721" t="s">
        <v>65</v>
      </c>
      <c r="Q36" s="599">
        <v>4</v>
      </c>
      <c r="R36" s="983"/>
      <c r="S36" s="855">
        <v>3</v>
      </c>
      <c r="T36" s="983"/>
      <c r="U36" s="855">
        <v>1</v>
      </c>
      <c r="V36" s="1039"/>
      <c r="W36" s="1750" t="s">
        <v>228</v>
      </c>
    </row>
    <row r="37" spans="1:44" ht="27" customHeight="1" x14ac:dyDescent="0.2">
      <c r="A37" s="1197"/>
      <c r="B37" s="1198"/>
      <c r="C37" s="18"/>
      <c r="D37" s="1646"/>
      <c r="E37" s="1183"/>
      <c r="F37" s="1204" t="s">
        <v>182</v>
      </c>
      <c r="G37" s="1265"/>
      <c r="H37" s="1265">
        <v>37.6</v>
      </c>
      <c r="I37" s="1123">
        <v>37.6</v>
      </c>
      <c r="J37" s="1199"/>
      <c r="K37" s="43"/>
      <c r="L37" s="738"/>
      <c r="M37" s="1199"/>
      <c r="N37" s="257"/>
      <c r="O37" s="738"/>
      <c r="P37" s="1722"/>
      <c r="Q37" s="134"/>
      <c r="R37" s="923"/>
      <c r="S37" s="134"/>
      <c r="T37" s="923"/>
      <c r="U37" s="134"/>
      <c r="V37" s="923"/>
      <c r="W37" s="1751"/>
    </row>
    <row r="38" spans="1:44" ht="83.45" customHeight="1" x14ac:dyDescent="0.2">
      <c r="A38" s="778"/>
      <c r="B38" s="781"/>
      <c r="C38" s="18"/>
      <c r="D38" s="1602" t="s">
        <v>235</v>
      </c>
      <c r="E38" s="769" t="s">
        <v>105</v>
      </c>
      <c r="F38" s="1262" t="s">
        <v>183</v>
      </c>
      <c r="G38" s="1122">
        <v>7.6</v>
      </c>
      <c r="H38" s="1253">
        <f>7.6-7.6</f>
        <v>0</v>
      </c>
      <c r="I38" s="1258">
        <f t="shared" si="5"/>
        <v>-7.6</v>
      </c>
      <c r="J38" s="1122">
        <v>0</v>
      </c>
      <c r="K38" s="1253">
        <v>15.2</v>
      </c>
      <c r="L38" s="1254">
        <f>+K38-J38</f>
        <v>15.2</v>
      </c>
      <c r="M38" s="1240"/>
      <c r="N38" s="102"/>
      <c r="O38" s="104"/>
      <c r="P38" s="1510" t="s">
        <v>236</v>
      </c>
      <c r="Q38" s="1266">
        <v>1</v>
      </c>
      <c r="R38" s="922">
        <v>0</v>
      </c>
      <c r="S38" s="1267">
        <v>0</v>
      </c>
      <c r="T38" s="983">
        <v>1</v>
      </c>
      <c r="U38" s="855"/>
      <c r="V38" s="1039"/>
      <c r="W38" s="1750" t="s">
        <v>231</v>
      </c>
      <c r="X38" s="222"/>
    </row>
    <row r="39" spans="1:44" ht="17.100000000000001" customHeight="1" x14ac:dyDescent="0.2">
      <c r="A39" s="1238"/>
      <c r="B39" s="1239"/>
      <c r="C39" s="18"/>
      <c r="D39" s="1604"/>
      <c r="E39" s="1183"/>
      <c r="F39" s="1259" t="s">
        <v>184</v>
      </c>
      <c r="G39" s="835"/>
      <c r="H39" s="1122"/>
      <c r="I39" s="1149"/>
      <c r="J39" s="835"/>
      <c r="K39" s="1134">
        <v>2.9</v>
      </c>
      <c r="L39" s="1123">
        <f>+K39-J39</f>
        <v>2.9</v>
      </c>
      <c r="M39" s="550"/>
      <c r="N39" s="43"/>
      <c r="O39" s="738"/>
      <c r="P39" s="1511"/>
      <c r="Q39" s="1268"/>
      <c r="R39" s="923"/>
      <c r="S39" s="926"/>
      <c r="T39" s="923"/>
      <c r="U39" s="134"/>
      <c r="V39" s="923"/>
      <c r="W39" s="1843"/>
      <c r="X39" s="222"/>
    </row>
    <row r="40" spans="1:44" s="3" customFormat="1" ht="18.75" customHeight="1" x14ac:dyDescent="0.2">
      <c r="A40" s="778"/>
      <c r="B40" s="781"/>
      <c r="C40" s="18"/>
      <c r="D40" s="1602" t="s">
        <v>126</v>
      </c>
      <c r="E40" s="769" t="s">
        <v>105</v>
      </c>
      <c r="F40" s="1314" t="s">
        <v>184</v>
      </c>
      <c r="G40" s="1352">
        <v>21</v>
      </c>
      <c r="H40" s="1353">
        <v>21</v>
      </c>
      <c r="I40" s="1317">
        <f t="shared" si="5"/>
        <v>0</v>
      </c>
      <c r="J40" s="1352">
        <v>15</v>
      </c>
      <c r="K40" s="1354">
        <v>15</v>
      </c>
      <c r="L40" s="1355">
        <f>+K40-J40</f>
        <v>0</v>
      </c>
      <c r="M40" s="1356"/>
      <c r="N40" s="1356"/>
      <c r="O40" s="1357"/>
      <c r="P40" s="771" t="s">
        <v>116</v>
      </c>
      <c r="Q40" s="599">
        <v>1</v>
      </c>
      <c r="R40" s="989"/>
      <c r="S40" s="946"/>
      <c r="T40" s="1005"/>
      <c r="U40" s="913"/>
      <c r="V40" s="1045"/>
      <c r="W40" s="241"/>
      <c r="X40" s="538"/>
      <c r="Y40" s="1230"/>
      <c r="Z40" s="1230"/>
      <c r="AA40" s="1230"/>
      <c r="AB40" s="1230"/>
      <c r="AC40" s="1230"/>
      <c r="AD40" s="1230"/>
      <c r="AE40" s="1230"/>
      <c r="AF40" s="1230"/>
      <c r="AG40" s="1230"/>
      <c r="AH40" s="1230"/>
      <c r="AM40" s="1194"/>
      <c r="AN40" s="1194"/>
      <c r="AO40" s="1194"/>
      <c r="AP40" s="1194"/>
      <c r="AQ40" s="1194"/>
      <c r="AR40" s="1194"/>
    </row>
    <row r="41" spans="1:44" s="3" customFormat="1" ht="21" customHeight="1" x14ac:dyDescent="0.2">
      <c r="A41" s="778"/>
      <c r="B41" s="781"/>
      <c r="C41" s="18"/>
      <c r="D41" s="1603"/>
      <c r="E41" s="655"/>
      <c r="F41" s="1358"/>
      <c r="G41" s="1359"/>
      <c r="H41" s="1360"/>
      <c r="I41" s="1361"/>
      <c r="J41" s="1360"/>
      <c r="K41" s="1362"/>
      <c r="L41" s="1363"/>
      <c r="M41" s="1364"/>
      <c r="N41" s="1364"/>
      <c r="O41" s="1365"/>
      <c r="P41" s="180" t="s">
        <v>62</v>
      </c>
      <c r="Q41" s="312"/>
      <c r="R41" s="990"/>
      <c r="S41" s="947">
        <v>1</v>
      </c>
      <c r="T41" s="997"/>
      <c r="U41" s="950"/>
      <c r="V41" s="1046"/>
      <c r="W41" s="958"/>
      <c r="X41" s="538"/>
      <c r="Y41" s="1230"/>
      <c r="Z41" s="1230"/>
      <c r="AA41" s="1230"/>
      <c r="AB41" s="1230"/>
      <c r="AC41" s="1230"/>
      <c r="AD41" s="1230"/>
      <c r="AE41" s="1230"/>
      <c r="AF41" s="1230"/>
      <c r="AG41" s="1230"/>
      <c r="AH41" s="1230"/>
      <c r="AM41" s="1194"/>
      <c r="AN41" s="1194"/>
      <c r="AO41" s="1194"/>
      <c r="AP41" s="1194"/>
      <c r="AQ41" s="1194"/>
      <c r="AR41" s="1194"/>
    </row>
    <row r="42" spans="1:44" s="3" customFormat="1" ht="18" customHeight="1" x14ac:dyDescent="0.2">
      <c r="A42" s="778"/>
      <c r="B42" s="781"/>
      <c r="C42" s="18"/>
      <c r="D42" s="1604"/>
      <c r="E42" s="562"/>
      <c r="F42" s="1366" t="s">
        <v>184</v>
      </c>
      <c r="G42" s="1367"/>
      <c r="H42" s="1368"/>
      <c r="I42" s="1331"/>
      <c r="J42" s="1368">
        <v>250</v>
      </c>
      <c r="K42" s="1369">
        <v>250</v>
      </c>
      <c r="L42" s="1370">
        <f>+K42-J42</f>
        <v>0</v>
      </c>
      <c r="M42" s="1371">
        <v>250</v>
      </c>
      <c r="N42" s="1371">
        <v>250</v>
      </c>
      <c r="O42" s="1372">
        <f>+N42-M42</f>
        <v>0</v>
      </c>
      <c r="P42" s="613" t="s">
        <v>155</v>
      </c>
      <c r="Q42" s="675"/>
      <c r="R42" s="991"/>
      <c r="S42" s="948">
        <v>50</v>
      </c>
      <c r="T42" s="1029"/>
      <c r="U42" s="951">
        <v>100</v>
      </c>
      <c r="V42" s="1047"/>
      <c r="W42" s="490"/>
      <c r="X42" s="538"/>
      <c r="Y42" s="1230"/>
      <c r="Z42" s="1230"/>
      <c r="AA42" s="1230"/>
      <c r="AB42" s="1230"/>
      <c r="AC42" s="1229"/>
      <c r="AD42" s="1229"/>
      <c r="AE42" s="1229"/>
      <c r="AF42" s="1230"/>
      <c r="AG42" s="1230"/>
      <c r="AH42" s="1230"/>
      <c r="AM42" s="1194"/>
      <c r="AN42" s="1194"/>
      <c r="AO42" s="1194"/>
      <c r="AP42" s="1194"/>
      <c r="AQ42" s="1194"/>
      <c r="AR42" s="1194"/>
    </row>
    <row r="43" spans="1:44" s="3" customFormat="1" ht="22.5" customHeight="1" x14ac:dyDescent="0.2">
      <c r="A43" s="778"/>
      <c r="B43" s="781"/>
      <c r="C43" s="18"/>
      <c r="D43" s="1828" t="s">
        <v>137</v>
      </c>
      <c r="E43" s="769" t="s">
        <v>106</v>
      </c>
      <c r="F43" s="1262" t="s">
        <v>184</v>
      </c>
      <c r="G43" s="1269">
        <v>5</v>
      </c>
      <c r="H43" s="1270">
        <v>0</v>
      </c>
      <c r="I43" s="1258">
        <f t="shared" si="5"/>
        <v>-5</v>
      </c>
      <c r="J43" s="1270">
        <v>19</v>
      </c>
      <c r="K43" s="1271">
        <v>0</v>
      </c>
      <c r="L43" s="1272">
        <f>+K43-J43</f>
        <v>-19</v>
      </c>
      <c r="M43" s="482"/>
      <c r="N43" s="482"/>
      <c r="O43" s="1092"/>
      <c r="P43" s="1241" t="s">
        <v>93</v>
      </c>
      <c r="Q43" s="599"/>
      <c r="R43" s="922"/>
      <c r="S43" s="1273">
        <v>1</v>
      </c>
      <c r="T43" s="995">
        <v>0</v>
      </c>
      <c r="U43" s="860"/>
      <c r="V43" s="1048"/>
      <c r="W43" s="1782" t="s">
        <v>232</v>
      </c>
      <c r="X43" s="1224"/>
      <c r="Y43" s="1230"/>
      <c r="Z43" s="1230"/>
      <c r="AA43" s="1230"/>
      <c r="AB43" s="1230"/>
      <c r="AC43" s="1229"/>
      <c r="AD43" s="1229"/>
      <c r="AE43" s="1229"/>
      <c r="AF43" s="1230"/>
      <c r="AG43" s="1230"/>
      <c r="AH43" s="1230"/>
      <c r="AM43" s="1194"/>
      <c r="AN43" s="1194"/>
      <c r="AO43" s="1194"/>
      <c r="AP43" s="1194"/>
      <c r="AQ43" s="1194"/>
      <c r="AR43" s="1194"/>
    </row>
    <row r="44" spans="1:44" s="3" customFormat="1" ht="111" customHeight="1" x14ac:dyDescent="0.2">
      <c r="A44" s="778"/>
      <c r="B44" s="781"/>
      <c r="C44" s="18"/>
      <c r="D44" s="1829"/>
      <c r="E44" s="770"/>
      <c r="F44" s="502"/>
      <c r="G44" s="213"/>
      <c r="H44" s="503"/>
      <c r="I44" s="1093"/>
      <c r="J44" s="503"/>
      <c r="K44" s="268"/>
      <c r="L44" s="1093"/>
      <c r="M44" s="496"/>
      <c r="N44" s="496"/>
      <c r="O44" s="1092"/>
      <c r="P44" s="307"/>
      <c r="Q44" s="134"/>
      <c r="R44" s="923"/>
      <c r="S44" s="862"/>
      <c r="T44" s="996"/>
      <c r="U44" s="862"/>
      <c r="V44" s="1049"/>
      <c r="W44" s="1783"/>
      <c r="X44" s="1221"/>
      <c r="Y44" s="1230"/>
      <c r="Z44" s="1230"/>
      <c r="AA44" s="1230"/>
      <c r="AB44" s="1230"/>
      <c r="AC44" s="1229"/>
      <c r="AD44" s="1229"/>
      <c r="AE44" s="1229"/>
      <c r="AF44" s="1230"/>
      <c r="AG44" s="1230"/>
      <c r="AH44" s="1230"/>
      <c r="AM44" s="1194"/>
      <c r="AN44" s="1194"/>
      <c r="AO44" s="1194"/>
      <c r="AP44" s="1194"/>
      <c r="AQ44" s="1194"/>
      <c r="AR44" s="1194"/>
    </row>
    <row r="45" spans="1:44" ht="13.5" customHeight="1" x14ac:dyDescent="0.2">
      <c r="A45" s="1605"/>
      <c r="B45" s="1606"/>
      <c r="C45" s="1607"/>
      <c r="D45" s="1602" t="s">
        <v>168</v>
      </c>
      <c r="E45" s="571" t="s">
        <v>70</v>
      </c>
      <c r="F45" s="1314" t="s">
        <v>183</v>
      </c>
      <c r="G45" s="1841"/>
      <c r="H45" s="1830"/>
      <c r="I45" s="1317"/>
      <c r="J45" s="1316">
        <v>20</v>
      </c>
      <c r="K45" s="1345">
        <v>20</v>
      </c>
      <c r="L45" s="1317">
        <f>+K45-J45</f>
        <v>0</v>
      </c>
      <c r="M45" s="1316">
        <v>40</v>
      </c>
      <c r="N45" s="1316">
        <v>40</v>
      </c>
      <c r="O45" s="1337">
        <f>+N45-M45</f>
        <v>0</v>
      </c>
      <c r="P45" s="771" t="s">
        <v>189</v>
      </c>
      <c r="Q45" s="533"/>
      <c r="R45" s="992"/>
      <c r="S45" s="172"/>
      <c r="T45" s="983"/>
      <c r="U45" s="855">
        <v>1</v>
      </c>
      <c r="V45" s="1038"/>
      <c r="W45" s="1778"/>
      <c r="X45" s="1222"/>
    </row>
    <row r="46" spans="1:44" ht="13.5" customHeight="1" x14ac:dyDescent="0.2">
      <c r="A46" s="1605"/>
      <c r="B46" s="1606"/>
      <c r="C46" s="1607"/>
      <c r="D46" s="1603"/>
      <c r="E46" s="655" t="s">
        <v>72</v>
      </c>
      <c r="F46" s="1373"/>
      <c r="G46" s="1842"/>
      <c r="H46" s="1831"/>
      <c r="I46" s="1331"/>
      <c r="J46" s="1350"/>
      <c r="K46" s="1374"/>
      <c r="L46" s="1331"/>
      <c r="M46" s="1350"/>
      <c r="N46" s="1350"/>
      <c r="O46" s="1351"/>
      <c r="P46" s="829"/>
      <c r="Q46" s="784"/>
      <c r="R46" s="993"/>
      <c r="S46" s="538"/>
      <c r="T46" s="993"/>
      <c r="U46" s="824"/>
      <c r="V46" s="1050"/>
      <c r="W46" s="1779"/>
      <c r="X46" s="1223"/>
    </row>
    <row r="47" spans="1:44" ht="13.5" customHeight="1" x14ac:dyDescent="0.2">
      <c r="A47" s="1605"/>
      <c r="B47" s="1606"/>
      <c r="C47" s="1607"/>
      <c r="D47" s="1603"/>
      <c r="E47" s="572" t="s">
        <v>105</v>
      </c>
      <c r="F47" s="1373"/>
      <c r="G47" s="1842"/>
      <c r="H47" s="1831"/>
      <c r="I47" s="1331"/>
      <c r="J47" s="1375"/>
      <c r="K47" s="1376"/>
      <c r="L47" s="1377"/>
      <c r="M47" s="1375"/>
      <c r="N47" s="1375"/>
      <c r="O47" s="1378"/>
      <c r="P47" s="254"/>
      <c r="Q47" s="533"/>
      <c r="R47" s="992"/>
      <c r="S47" s="172"/>
      <c r="T47" s="922"/>
      <c r="U47" s="952"/>
      <c r="V47" s="929"/>
      <c r="W47" s="1779"/>
      <c r="X47" s="1223"/>
    </row>
    <row r="48" spans="1:44" ht="13.5" customHeight="1" x14ac:dyDescent="0.2">
      <c r="A48" s="1605"/>
      <c r="B48" s="1606"/>
      <c r="C48" s="1607"/>
      <c r="D48" s="1604"/>
      <c r="F48" s="1338"/>
      <c r="G48" s="1823"/>
      <c r="H48" s="1825"/>
      <c r="I48" s="1341"/>
      <c r="J48" s="1379"/>
      <c r="K48" s="1335"/>
      <c r="L48" s="1380"/>
      <c r="M48" s="1379"/>
      <c r="N48" s="1379"/>
      <c r="O48" s="1334"/>
      <c r="P48" s="128"/>
      <c r="Q48" s="357"/>
      <c r="R48" s="985"/>
      <c r="S48" s="936"/>
      <c r="T48" s="1028"/>
      <c r="U48" s="936"/>
      <c r="V48" s="1043"/>
      <c r="W48" s="1780"/>
      <c r="X48" s="1223"/>
    </row>
    <row r="49" spans="1:44" s="3" customFormat="1" ht="13.5" customHeight="1" x14ac:dyDescent="0.2">
      <c r="A49" s="778"/>
      <c r="B49" s="781"/>
      <c r="C49" s="782"/>
      <c r="D49" s="1587" t="s">
        <v>197</v>
      </c>
      <c r="E49" s="769" t="s">
        <v>72</v>
      </c>
      <c r="F49" s="1314" t="s">
        <v>183</v>
      </c>
      <c r="G49" s="1381"/>
      <c r="H49" s="1382"/>
      <c r="I49" s="1383"/>
      <c r="J49" s="1384">
        <v>34.200000000000003</v>
      </c>
      <c r="K49" s="1385">
        <v>34.200000000000003</v>
      </c>
      <c r="L49" s="1383">
        <f>+K49-J49</f>
        <v>0</v>
      </c>
      <c r="M49" s="1382"/>
      <c r="N49" s="1382"/>
      <c r="O49" s="1384"/>
      <c r="P49" s="1696" t="s">
        <v>116</v>
      </c>
      <c r="Q49" s="1738"/>
      <c r="R49" s="994"/>
      <c r="S49" s="1757">
        <v>1</v>
      </c>
      <c r="T49" s="994"/>
      <c r="U49" s="1757"/>
      <c r="V49" s="1810"/>
      <c r="W49" s="1778"/>
      <c r="X49" s="1222"/>
      <c r="Y49" s="1230"/>
      <c r="Z49" s="1230"/>
      <c r="AA49" s="1230"/>
      <c r="AB49" s="1230"/>
      <c r="AC49" s="1230"/>
      <c r="AD49" s="1230"/>
      <c r="AE49" s="1230"/>
      <c r="AF49" s="1230"/>
      <c r="AG49" s="1230"/>
      <c r="AH49" s="1230"/>
      <c r="AM49" s="1194"/>
      <c r="AN49" s="1194"/>
      <c r="AO49" s="1194"/>
      <c r="AP49" s="1194"/>
      <c r="AQ49" s="1194"/>
      <c r="AR49" s="1194"/>
    </row>
    <row r="50" spans="1:44" s="3" customFormat="1" ht="13.5" customHeight="1" x14ac:dyDescent="0.2">
      <c r="A50" s="778"/>
      <c r="B50" s="781"/>
      <c r="C50" s="782"/>
      <c r="D50" s="1588"/>
      <c r="E50" s="655" t="s">
        <v>71</v>
      </c>
      <c r="F50" s="1386"/>
      <c r="G50" s="1387"/>
      <c r="H50" s="1388"/>
      <c r="I50" s="1389"/>
      <c r="J50" s="1388"/>
      <c r="K50" s="1388"/>
      <c r="L50" s="1389"/>
      <c r="M50" s="1388"/>
      <c r="N50" s="1388"/>
      <c r="O50" s="1390"/>
      <c r="P50" s="1775"/>
      <c r="Q50" s="1739"/>
      <c r="R50" s="995"/>
      <c r="S50" s="1758"/>
      <c r="T50" s="995"/>
      <c r="U50" s="1758"/>
      <c r="V50" s="1811"/>
      <c r="W50" s="1784"/>
      <c r="X50" s="1222"/>
      <c r="Y50" s="1230"/>
      <c r="Z50" s="1230"/>
      <c r="AA50" s="1230"/>
      <c r="AB50" s="1230"/>
      <c r="AC50" s="1230"/>
      <c r="AD50" s="1230"/>
      <c r="AE50" s="1230"/>
      <c r="AF50" s="1230"/>
      <c r="AG50" s="1230"/>
      <c r="AH50" s="1230"/>
      <c r="AM50" s="1194"/>
      <c r="AN50" s="1194"/>
      <c r="AO50" s="1194"/>
      <c r="AP50" s="1194"/>
      <c r="AQ50" s="1194"/>
      <c r="AR50" s="1194"/>
    </row>
    <row r="51" spans="1:44" s="3" customFormat="1" ht="13.5" customHeight="1" x14ac:dyDescent="0.2">
      <c r="A51" s="778"/>
      <c r="B51" s="781"/>
      <c r="C51" s="782"/>
      <c r="D51" s="1588"/>
      <c r="E51" s="655" t="s">
        <v>106</v>
      </c>
      <c r="F51" s="1386"/>
      <c r="G51" s="1387"/>
      <c r="H51" s="1388"/>
      <c r="I51" s="1389"/>
      <c r="J51" s="1388"/>
      <c r="K51" s="1388"/>
      <c r="L51" s="1389"/>
      <c r="M51" s="1388"/>
      <c r="N51" s="1388"/>
      <c r="O51" s="1390"/>
      <c r="P51" s="809"/>
      <c r="Q51" s="775"/>
      <c r="R51" s="995"/>
      <c r="S51" s="861"/>
      <c r="T51" s="995"/>
      <c r="U51" s="861"/>
      <c r="V51" s="1051"/>
      <c r="W51" s="1784"/>
      <c r="X51" s="1222"/>
      <c r="Y51" s="1230"/>
      <c r="Z51" s="1230"/>
      <c r="AA51" s="1230"/>
      <c r="AB51" s="1230"/>
      <c r="AC51" s="1230"/>
      <c r="AD51" s="1230"/>
      <c r="AE51" s="1230"/>
      <c r="AF51" s="1230"/>
      <c r="AG51" s="1230"/>
      <c r="AH51" s="1230"/>
      <c r="AM51" s="1194"/>
      <c r="AN51" s="1194"/>
      <c r="AO51" s="1194"/>
      <c r="AP51" s="1194"/>
      <c r="AQ51" s="1194"/>
      <c r="AR51" s="1194"/>
    </row>
    <row r="52" spans="1:44" s="3" customFormat="1" ht="13.5" customHeight="1" x14ac:dyDescent="0.2">
      <c r="A52" s="778"/>
      <c r="B52" s="781"/>
      <c r="C52" s="782"/>
      <c r="D52" s="1598"/>
      <c r="E52" s="770" t="s">
        <v>105</v>
      </c>
      <c r="F52" s="1386"/>
      <c r="G52" s="1391"/>
      <c r="H52" s="1392"/>
      <c r="I52" s="1393"/>
      <c r="J52" s="1392"/>
      <c r="K52" s="1392"/>
      <c r="L52" s="1393"/>
      <c r="M52" s="1392"/>
      <c r="N52" s="1392"/>
      <c r="O52" s="1390"/>
      <c r="P52" s="254"/>
      <c r="Q52" s="585"/>
      <c r="R52" s="996"/>
      <c r="S52" s="948"/>
      <c r="T52" s="1029"/>
      <c r="U52" s="862"/>
      <c r="V52" s="1049"/>
      <c r="W52" s="1785"/>
      <c r="X52" s="1222"/>
      <c r="Y52" s="1230"/>
      <c r="Z52" s="1230"/>
      <c r="AA52" s="1230"/>
      <c r="AB52" s="1230"/>
      <c r="AC52" s="1230"/>
      <c r="AD52" s="1230"/>
      <c r="AE52" s="1230"/>
      <c r="AF52" s="1230"/>
      <c r="AG52" s="1230"/>
      <c r="AH52" s="1230"/>
      <c r="AM52" s="1194"/>
      <c r="AN52" s="1194"/>
      <c r="AO52" s="1194"/>
      <c r="AP52" s="1194"/>
      <c r="AQ52" s="1194"/>
      <c r="AR52" s="1194"/>
    </row>
    <row r="53" spans="1:44" ht="15" customHeight="1" x14ac:dyDescent="0.2">
      <c r="A53" s="1605"/>
      <c r="B53" s="1606"/>
      <c r="C53" s="1607"/>
      <c r="D53" s="1587" t="s">
        <v>133</v>
      </c>
      <c r="E53" s="769" t="s">
        <v>72</v>
      </c>
      <c r="F53" s="1314" t="s">
        <v>183</v>
      </c>
      <c r="G53" s="1381"/>
      <c r="H53" s="1382"/>
      <c r="I53" s="1383"/>
      <c r="J53" s="1382">
        <v>34.200000000000003</v>
      </c>
      <c r="K53" s="1382">
        <v>34.200000000000003</v>
      </c>
      <c r="L53" s="1383">
        <f>+K53-J53</f>
        <v>0</v>
      </c>
      <c r="M53" s="1382"/>
      <c r="N53" s="1382"/>
      <c r="O53" s="1384"/>
      <c r="P53" s="1696" t="s">
        <v>116</v>
      </c>
      <c r="Q53" s="1610"/>
      <c r="R53" s="1826"/>
      <c r="S53" s="1755">
        <v>1</v>
      </c>
      <c r="T53" s="1826"/>
      <c r="U53" s="1755"/>
      <c r="V53" s="1753"/>
      <c r="W53" s="1778"/>
      <c r="X53" s="1222"/>
    </row>
    <row r="54" spans="1:44" ht="27" customHeight="1" x14ac:dyDescent="0.2">
      <c r="A54" s="1605"/>
      <c r="B54" s="1606"/>
      <c r="C54" s="1607"/>
      <c r="D54" s="1771"/>
      <c r="E54" s="655" t="s">
        <v>106</v>
      </c>
      <c r="F54" s="1386"/>
      <c r="G54" s="1387"/>
      <c r="H54" s="1388"/>
      <c r="I54" s="1389"/>
      <c r="J54" s="1388"/>
      <c r="K54" s="1388"/>
      <c r="L54" s="1389"/>
      <c r="M54" s="1388"/>
      <c r="N54" s="1388"/>
      <c r="O54" s="1390"/>
      <c r="P54" s="1773"/>
      <c r="Q54" s="1611"/>
      <c r="R54" s="1827"/>
      <c r="S54" s="1756"/>
      <c r="T54" s="1827"/>
      <c r="U54" s="1756"/>
      <c r="V54" s="1812"/>
      <c r="W54" s="1780"/>
      <c r="X54" s="1223"/>
    </row>
    <row r="55" spans="1:44" ht="15.95" customHeight="1" x14ac:dyDescent="0.2">
      <c r="A55" s="778"/>
      <c r="B55" s="781"/>
      <c r="C55" s="18"/>
      <c r="D55" s="1587" t="s">
        <v>134</v>
      </c>
      <c r="E55" s="769" t="s">
        <v>106</v>
      </c>
      <c r="F55" s="1251" t="s">
        <v>183</v>
      </c>
      <c r="G55" s="1206"/>
      <c r="H55" s="1207"/>
      <c r="I55" s="1208"/>
      <c r="J55" s="1207">
        <v>34.200000000000003</v>
      </c>
      <c r="K55" s="1263">
        <v>19</v>
      </c>
      <c r="L55" s="1208">
        <f>+K55-J55</f>
        <v>-15.2</v>
      </c>
      <c r="M55" s="1095"/>
      <c r="N55" s="1095"/>
      <c r="O55" s="1096"/>
      <c r="P55" s="1776" t="s">
        <v>187</v>
      </c>
      <c r="Q55" s="1201"/>
      <c r="R55" s="994"/>
      <c r="S55" s="1203">
        <v>1</v>
      </c>
      <c r="T55" s="994"/>
      <c r="U55" s="1201"/>
      <c r="V55" s="1202"/>
      <c r="W55" s="1750" t="s">
        <v>224</v>
      </c>
      <c r="X55" s="1225"/>
    </row>
    <row r="56" spans="1:44" ht="15.95" customHeight="1" x14ac:dyDescent="0.2">
      <c r="A56" s="1197"/>
      <c r="B56" s="1198"/>
      <c r="C56" s="18"/>
      <c r="D56" s="1588"/>
      <c r="E56" s="655"/>
      <c r="F56" s="1274" t="s">
        <v>182</v>
      </c>
      <c r="G56" s="1275"/>
      <c r="H56" s="1276">
        <v>15.2</v>
      </c>
      <c r="I56" s="1277">
        <f>+H56-G56</f>
        <v>15.2</v>
      </c>
      <c r="J56" s="1205"/>
      <c r="K56" s="1205"/>
      <c r="L56" s="1213"/>
      <c r="M56" s="1209"/>
      <c r="N56" s="1209"/>
      <c r="O56" s="697"/>
      <c r="P56" s="1777"/>
      <c r="Q56" s="1210"/>
      <c r="R56" s="1211"/>
      <c r="S56" s="1210"/>
      <c r="T56" s="1211"/>
      <c r="U56" s="947"/>
      <c r="V56" s="1211"/>
      <c r="W56" s="1843"/>
      <c r="X56" s="1225"/>
    </row>
    <row r="57" spans="1:44" ht="18" customHeight="1" x14ac:dyDescent="0.2">
      <c r="A57" s="778"/>
      <c r="B57" s="781"/>
      <c r="C57" s="18"/>
      <c r="D57" s="1771"/>
      <c r="E57" s="655"/>
      <c r="F57" s="761" t="s">
        <v>183</v>
      </c>
      <c r="G57" s="696"/>
      <c r="H57" s="1097"/>
      <c r="I57" s="697"/>
      <c r="J57" s="696"/>
      <c r="K57" s="1212"/>
      <c r="L57" s="1094"/>
      <c r="M57" s="1097">
        <v>48.2</v>
      </c>
      <c r="N57" s="1097">
        <v>48.2</v>
      </c>
      <c r="O57" s="1098">
        <f>+N57-M57</f>
        <v>0</v>
      </c>
      <c r="P57" s="698" t="s">
        <v>116</v>
      </c>
      <c r="Q57" s="700"/>
      <c r="R57" s="997"/>
      <c r="S57" s="1280">
        <v>0</v>
      </c>
      <c r="T57" s="995">
        <v>1</v>
      </c>
      <c r="U57" s="1280">
        <v>1</v>
      </c>
      <c r="V57" s="1250">
        <v>0</v>
      </c>
      <c r="W57" s="1843"/>
    </row>
    <row r="58" spans="1:44" ht="18" customHeight="1" x14ac:dyDescent="0.2">
      <c r="A58" s="778"/>
      <c r="B58" s="781"/>
      <c r="C58" s="18"/>
      <c r="D58" s="1772"/>
      <c r="E58" s="773"/>
      <c r="F58" s="451" t="s">
        <v>183</v>
      </c>
      <c r="G58" s="495"/>
      <c r="H58" s="496"/>
      <c r="I58" s="488"/>
      <c r="J58" s="1099"/>
      <c r="K58" s="555"/>
      <c r="L58" s="1100"/>
      <c r="M58" s="496">
        <v>150</v>
      </c>
      <c r="N58" s="496">
        <v>150</v>
      </c>
      <c r="O58" s="1100">
        <f>+N58-M58</f>
        <v>0</v>
      </c>
      <c r="P58" s="294" t="s">
        <v>132</v>
      </c>
      <c r="Q58" s="774"/>
      <c r="R58" s="902"/>
      <c r="S58" s="949"/>
      <c r="T58" s="987"/>
      <c r="U58" s="879">
        <v>1</v>
      </c>
      <c r="V58" s="1052"/>
      <c r="W58" s="1751"/>
    </row>
    <row r="59" spans="1:44" ht="40.5" customHeight="1" x14ac:dyDescent="0.2">
      <c r="A59" s="778"/>
      <c r="B59" s="781"/>
      <c r="C59" s="17"/>
      <c r="D59" s="790" t="s">
        <v>86</v>
      </c>
      <c r="E59" s="655" t="s">
        <v>105</v>
      </c>
      <c r="F59" s="1394" t="s">
        <v>183</v>
      </c>
      <c r="G59" s="1395">
        <v>6.6</v>
      </c>
      <c r="H59" s="1396">
        <v>6.6</v>
      </c>
      <c r="I59" s="1397"/>
      <c r="J59" s="1396"/>
      <c r="K59" s="1398"/>
      <c r="L59" s="1397"/>
      <c r="M59" s="1399"/>
      <c r="N59" s="1398"/>
      <c r="O59" s="1399"/>
      <c r="P59" s="1133" t="s">
        <v>93</v>
      </c>
      <c r="Q59" s="789">
        <v>1</v>
      </c>
      <c r="R59" s="988"/>
      <c r="S59" s="859"/>
      <c r="T59" s="988"/>
      <c r="U59" s="859"/>
      <c r="V59" s="1044"/>
      <c r="W59" s="953"/>
    </row>
    <row r="60" spans="1:44" ht="17.25" customHeight="1" thickBot="1" x14ac:dyDescent="0.25">
      <c r="A60" s="19"/>
      <c r="B60" s="73"/>
      <c r="C60" s="20"/>
      <c r="D60" s="40"/>
      <c r="E60" s="62"/>
      <c r="F60" s="1126" t="s">
        <v>4</v>
      </c>
      <c r="G60" s="1127">
        <f t="shared" ref="G60:O60" si="6">+G15+G16+G17</f>
        <v>238.7</v>
      </c>
      <c r="H60" s="1128">
        <f t="shared" si="6"/>
        <v>253.3</v>
      </c>
      <c r="I60" s="1161">
        <f t="shared" si="6"/>
        <v>14.6</v>
      </c>
      <c r="J60" s="1127">
        <f t="shared" si="6"/>
        <v>567.1</v>
      </c>
      <c r="K60" s="1129">
        <f t="shared" si="6"/>
        <v>551</v>
      </c>
      <c r="L60" s="1129">
        <f t="shared" si="6"/>
        <v>-16.100000000000001</v>
      </c>
      <c r="M60" s="1127">
        <f t="shared" si="6"/>
        <v>680.3</v>
      </c>
      <c r="N60" s="1130">
        <f t="shared" si="6"/>
        <v>680.3</v>
      </c>
      <c r="O60" s="1130">
        <f t="shared" si="6"/>
        <v>0</v>
      </c>
      <c r="P60" s="305"/>
      <c r="Q60" s="239"/>
      <c r="R60" s="1012"/>
      <c r="S60" s="468"/>
      <c r="T60" s="1012"/>
      <c r="U60" s="468"/>
      <c r="V60" s="1131"/>
      <c r="W60" s="1132"/>
      <c r="Y60" s="1233" t="s">
        <v>208</v>
      </c>
      <c r="Z60" s="1234">
        <f>+G18+G19+G21+G22+G23+G24+G25+G26+G27+G28+G29+G30+G31+G32+G33+G34+G36+G37+G38+G39+G40+G42+G43+G41+G44+G45+G49+G50+G51+G52+G53+G54+G55+G56+G57+G58+G59</f>
        <v>238.7</v>
      </c>
      <c r="AA60" s="1234">
        <f t="shared" ref="AA60:AH60" si="7">+H18+H19+H21+H22+H23+H24+H25+H26+H27+H28+H29+H30+H31+H32+H33+H34+H36+H37+H38+H39+H40+H42+H43+H41+H44+H45+H49+H50+H51+H52+H53+H54+H55+H56+H57+H58+H59</f>
        <v>253.3</v>
      </c>
      <c r="AB60" s="1234">
        <f t="shared" si="7"/>
        <v>14.6</v>
      </c>
      <c r="AC60" s="1234">
        <f t="shared" si="7"/>
        <v>567.1</v>
      </c>
      <c r="AD60" s="1234">
        <f t="shared" si="7"/>
        <v>551</v>
      </c>
      <c r="AE60" s="1234">
        <f t="shared" si="7"/>
        <v>-16.100000000000001</v>
      </c>
      <c r="AF60" s="1234">
        <f t="shared" si="7"/>
        <v>680.3</v>
      </c>
      <c r="AG60" s="1234">
        <f t="shared" si="7"/>
        <v>680.3</v>
      </c>
      <c r="AH60" s="1234">
        <f t="shared" si="7"/>
        <v>0</v>
      </c>
      <c r="AI60" s="1246"/>
      <c r="AJ60" s="1246"/>
    </row>
    <row r="61" spans="1:44" ht="16.5" customHeight="1" x14ac:dyDescent="0.2">
      <c r="A61" s="1672" t="s">
        <v>3</v>
      </c>
      <c r="B61" s="1686" t="s">
        <v>3</v>
      </c>
      <c r="C61" s="1687" t="s">
        <v>5</v>
      </c>
      <c r="D61" s="39" t="s">
        <v>40</v>
      </c>
      <c r="E61" s="802"/>
      <c r="F61" s="1515" t="s">
        <v>15</v>
      </c>
      <c r="G61" s="1516">
        <v>27.5</v>
      </c>
      <c r="H61" s="836">
        <f>27.5</f>
        <v>27.5</v>
      </c>
      <c r="I61" s="898">
        <f>+H61-G61</f>
        <v>0</v>
      </c>
      <c r="J61" s="1517">
        <v>13.2</v>
      </c>
      <c r="K61" s="1518">
        <f>13.2+60+277.6</f>
        <v>350.8</v>
      </c>
      <c r="L61" s="1151">
        <f>+K61-J61</f>
        <v>337.6</v>
      </c>
      <c r="M61" s="901"/>
      <c r="N61" s="806"/>
      <c r="O61" s="959"/>
      <c r="P61" s="803"/>
      <c r="Q61" s="804"/>
      <c r="R61" s="999"/>
      <c r="S61" s="865"/>
      <c r="T61" s="999"/>
      <c r="U61" s="865"/>
      <c r="V61" s="1054"/>
      <c r="W61" s="1747"/>
      <c r="X61" s="237"/>
      <c r="Y61" s="1233" t="s">
        <v>15</v>
      </c>
      <c r="Z61" s="1234">
        <f t="shared" ref="Z61:AE61" si="8">+G68+G75</f>
        <v>27.5</v>
      </c>
      <c r="AA61" s="1234">
        <f t="shared" si="8"/>
        <v>27.5</v>
      </c>
      <c r="AB61" s="1234">
        <f t="shared" si="8"/>
        <v>0</v>
      </c>
      <c r="AC61" s="1234">
        <f t="shared" si="8"/>
        <v>13.2</v>
      </c>
      <c r="AD61" s="1234">
        <f t="shared" si="8"/>
        <v>350.8</v>
      </c>
      <c r="AE61" s="1234">
        <f t="shared" si="8"/>
        <v>337.6</v>
      </c>
      <c r="AF61" s="1234">
        <f>+M68</f>
        <v>0</v>
      </c>
      <c r="AG61" s="1234">
        <f>+N68</f>
        <v>0</v>
      </c>
      <c r="AH61" s="1234">
        <f>+O68</f>
        <v>0</v>
      </c>
    </row>
    <row r="62" spans="1:44" ht="16.5" customHeight="1" x14ac:dyDescent="0.2">
      <c r="A62" s="1605"/>
      <c r="B62" s="1606"/>
      <c r="C62" s="1607"/>
      <c r="D62" s="800"/>
      <c r="E62" s="801"/>
      <c r="F62" s="1159" t="s">
        <v>114</v>
      </c>
      <c r="G62" s="1217">
        <v>44.6</v>
      </c>
      <c r="H62" s="1160">
        <f>44.6-38.9+214.2-5.7</f>
        <v>214.2</v>
      </c>
      <c r="I62" s="1218">
        <f>+H62-G62</f>
        <v>169.6</v>
      </c>
      <c r="J62" s="837">
        <v>454.4</v>
      </c>
      <c r="K62" s="45">
        <f>454.4</f>
        <v>454.4</v>
      </c>
      <c r="L62" s="791">
        <f>+K62-J62</f>
        <v>0</v>
      </c>
      <c r="M62" s="67">
        <v>584.20000000000005</v>
      </c>
      <c r="N62" s="67">
        <v>584.20000000000005</v>
      </c>
      <c r="O62" s="762">
        <f>+N62-M62</f>
        <v>0</v>
      </c>
      <c r="P62" s="149"/>
      <c r="Q62" s="1"/>
      <c r="R62" s="1000"/>
      <c r="S62" s="866"/>
      <c r="T62" s="1000"/>
      <c r="U62" s="866"/>
      <c r="V62" s="1055"/>
      <c r="W62" s="1748"/>
      <c r="X62" s="237"/>
      <c r="Y62" s="1233" t="s">
        <v>173</v>
      </c>
      <c r="Z62" s="1234">
        <f t="shared" ref="Z62:AH62" si="9">+G64+G72+G76+G77+G78+G79+G80+G82</f>
        <v>44.6</v>
      </c>
      <c r="AA62" s="1234">
        <f t="shared" si="9"/>
        <v>214.2</v>
      </c>
      <c r="AB62" s="1234">
        <f t="shared" si="9"/>
        <v>169.6</v>
      </c>
      <c r="AC62" s="1234">
        <f t="shared" si="9"/>
        <v>454.4</v>
      </c>
      <c r="AD62" s="1234">
        <f t="shared" si="9"/>
        <v>454.4</v>
      </c>
      <c r="AE62" s="1234">
        <f t="shared" si="9"/>
        <v>0</v>
      </c>
      <c r="AF62" s="1234">
        <f t="shared" si="9"/>
        <v>584.20000000000005</v>
      </c>
      <c r="AG62" s="1234">
        <f t="shared" si="9"/>
        <v>584.20000000000005</v>
      </c>
      <c r="AH62" s="1234">
        <f t="shared" si="9"/>
        <v>0</v>
      </c>
    </row>
    <row r="63" spans="1:44" ht="16.5" customHeight="1" x14ac:dyDescent="0.2">
      <c r="A63" s="1605"/>
      <c r="B63" s="1606"/>
      <c r="C63" s="1607"/>
      <c r="D63" s="800"/>
      <c r="E63" s="560"/>
      <c r="F63" s="832" t="s">
        <v>37</v>
      </c>
      <c r="G63" s="835">
        <v>326</v>
      </c>
      <c r="H63" s="842">
        <f>326-10.8+9.2+38.9-231+5.7</f>
        <v>138</v>
      </c>
      <c r="I63" s="1149">
        <f>+H63-G63</f>
        <v>-188</v>
      </c>
      <c r="J63" s="838"/>
      <c r="K63" s="43"/>
      <c r="L63" s="738"/>
      <c r="M63" s="838"/>
      <c r="N63" s="838"/>
      <c r="O63" s="311"/>
      <c r="P63" s="149"/>
      <c r="Q63" s="675"/>
      <c r="R63" s="991"/>
      <c r="S63" s="866"/>
      <c r="T63" s="1000"/>
      <c r="U63" s="866"/>
      <c r="V63" s="1055"/>
      <c r="W63" s="1749"/>
      <c r="X63" s="237"/>
      <c r="Y63" s="1233" t="s">
        <v>175</v>
      </c>
      <c r="Z63" s="1234">
        <f>+G65+G71+G74+G73</f>
        <v>326</v>
      </c>
      <c r="AA63" s="1234">
        <f>+H65+H71+H74+H73</f>
        <v>138</v>
      </c>
      <c r="AB63" s="1234">
        <f>+I65+I71+I74+I73</f>
        <v>-188</v>
      </c>
      <c r="AC63" s="1234">
        <f t="shared" ref="AC63:AH63" si="10">+J65+J71+J74</f>
        <v>0</v>
      </c>
      <c r="AD63" s="1234">
        <f t="shared" si="10"/>
        <v>0</v>
      </c>
      <c r="AE63" s="1234">
        <f t="shared" si="10"/>
        <v>0</v>
      </c>
      <c r="AF63" s="1234">
        <f t="shared" si="10"/>
        <v>0</v>
      </c>
      <c r="AG63" s="1234">
        <f t="shared" si="10"/>
        <v>0</v>
      </c>
      <c r="AH63" s="1234">
        <f t="shared" si="10"/>
        <v>0</v>
      </c>
    </row>
    <row r="64" spans="1:44" ht="15.95" customHeight="1" x14ac:dyDescent="0.2">
      <c r="A64" s="1605"/>
      <c r="B64" s="1606"/>
      <c r="C64" s="1607"/>
      <c r="D64" s="1668" t="s">
        <v>50</v>
      </c>
      <c r="E64" s="558" t="s">
        <v>72</v>
      </c>
      <c r="F64" s="1251" t="s">
        <v>183</v>
      </c>
      <c r="G64" s="1281">
        <v>5.7</v>
      </c>
      <c r="H64" s="1282">
        <f>5.7-5.7</f>
        <v>0</v>
      </c>
      <c r="I64" s="1283">
        <f>+H64-G64</f>
        <v>-5.7</v>
      </c>
      <c r="J64" s="864">
        <v>26.7</v>
      </c>
      <c r="K64" s="526">
        <v>26.7</v>
      </c>
      <c r="L64" s="1091">
        <f>+K64-J64</f>
        <v>0</v>
      </c>
      <c r="M64" s="1101">
        <v>26</v>
      </c>
      <c r="N64" s="500">
        <v>26</v>
      </c>
      <c r="O64" s="461">
        <f>+N64-M64</f>
        <v>0</v>
      </c>
      <c r="P64" s="177" t="s">
        <v>25</v>
      </c>
      <c r="Q64" s="135">
        <v>85</v>
      </c>
      <c r="R64" s="922"/>
      <c r="S64" s="855">
        <v>90</v>
      </c>
      <c r="T64" s="983"/>
      <c r="U64" s="855">
        <v>90</v>
      </c>
      <c r="V64" s="1039"/>
      <c r="W64" s="1750" t="s">
        <v>221</v>
      </c>
      <c r="X64" s="1226"/>
      <c r="Z64" s="1234">
        <f>+Z61+Z62+Z63</f>
        <v>398.1</v>
      </c>
      <c r="AA64" s="1234">
        <f>+AA61+AA62+AA63</f>
        <v>379.7</v>
      </c>
      <c r="AB64" s="1234">
        <f>+AB61+AB62+AB63</f>
        <v>-18.399999999999999</v>
      </c>
      <c r="AC64" s="1234">
        <f t="shared" ref="AC64:AH64" si="11">+AC61+AC62+AC63</f>
        <v>467.6</v>
      </c>
      <c r="AD64" s="1234">
        <f t="shared" si="11"/>
        <v>805.2</v>
      </c>
      <c r="AE64" s="1234">
        <f t="shared" si="11"/>
        <v>337.6</v>
      </c>
      <c r="AF64" s="1234">
        <f t="shared" si="11"/>
        <v>584.20000000000005</v>
      </c>
      <c r="AG64" s="1234">
        <f t="shared" si="11"/>
        <v>584.20000000000005</v>
      </c>
      <c r="AH64" s="1234">
        <f t="shared" si="11"/>
        <v>0</v>
      </c>
    </row>
    <row r="65" spans="1:44" ht="26.25" customHeight="1" x14ac:dyDescent="0.2">
      <c r="A65" s="1605"/>
      <c r="B65" s="1606"/>
      <c r="C65" s="1607"/>
      <c r="D65" s="1670"/>
      <c r="E65" s="559" t="s">
        <v>105</v>
      </c>
      <c r="F65" s="1284" t="s">
        <v>182</v>
      </c>
      <c r="G65" s="1285">
        <v>20</v>
      </c>
      <c r="H65" s="1286">
        <f>20+5.7</f>
        <v>25.7</v>
      </c>
      <c r="I65" s="1287">
        <f>+H65-G65</f>
        <v>5.7</v>
      </c>
      <c r="J65" s="503"/>
      <c r="K65" s="268"/>
      <c r="L65" s="1102"/>
      <c r="M65" s="1103"/>
      <c r="N65" s="1103"/>
      <c r="O65" s="1102"/>
      <c r="P65" s="150"/>
      <c r="Q65" s="134"/>
      <c r="R65" s="923"/>
      <c r="S65" s="856"/>
      <c r="T65" s="923"/>
      <c r="U65" s="856"/>
      <c r="V65" s="1040"/>
      <c r="W65" s="1751"/>
      <c r="X65" s="1226"/>
      <c r="Z65" s="1234">
        <f t="shared" ref="Z65:AH65" si="12">+Z64-G83</f>
        <v>0</v>
      </c>
      <c r="AA65" s="1234">
        <f t="shared" si="12"/>
        <v>0</v>
      </c>
      <c r="AB65" s="1234">
        <f t="shared" si="12"/>
        <v>0</v>
      </c>
      <c r="AC65" s="1234">
        <f t="shared" si="12"/>
        <v>0</v>
      </c>
      <c r="AD65" s="1234">
        <f t="shared" si="12"/>
        <v>0</v>
      </c>
      <c r="AE65" s="1234">
        <f t="shared" si="12"/>
        <v>0</v>
      </c>
      <c r="AF65" s="1234">
        <f t="shared" si="12"/>
        <v>0</v>
      </c>
      <c r="AG65" s="1234">
        <f t="shared" si="12"/>
        <v>0</v>
      </c>
      <c r="AH65" s="1234">
        <f t="shared" si="12"/>
        <v>0</v>
      </c>
    </row>
    <row r="66" spans="1:44" ht="22.35" customHeight="1" x14ac:dyDescent="0.2">
      <c r="A66" s="778"/>
      <c r="B66" s="781"/>
      <c r="C66" s="17"/>
      <c r="D66" s="1706" t="s">
        <v>54</v>
      </c>
      <c r="E66" s="560"/>
      <c r="F66" s="298"/>
      <c r="G66" s="1733"/>
      <c r="H66" s="1804"/>
      <c r="I66" s="1091"/>
      <c r="J66" s="1804"/>
      <c r="K66" s="1690"/>
      <c r="L66" s="1091"/>
      <c r="M66" s="1804"/>
      <c r="N66" s="1804"/>
      <c r="O66" s="461"/>
      <c r="P66" s="151"/>
      <c r="Q66" s="428"/>
      <c r="R66" s="1001"/>
      <c r="S66" s="867"/>
      <c r="T66" s="1001"/>
      <c r="U66" s="867"/>
      <c r="V66" s="1056"/>
      <c r="W66" s="1608"/>
      <c r="X66" s="237"/>
    </row>
    <row r="67" spans="1:44" ht="22.35" customHeight="1" x14ac:dyDescent="0.2">
      <c r="A67" s="778"/>
      <c r="B67" s="781"/>
      <c r="C67" s="17"/>
      <c r="D67" s="1707"/>
      <c r="E67" s="557"/>
      <c r="F67" s="34"/>
      <c r="G67" s="1734"/>
      <c r="H67" s="1839"/>
      <c r="I67" s="1089"/>
      <c r="J67" s="1805"/>
      <c r="K67" s="1840"/>
      <c r="L67" s="1090"/>
      <c r="M67" s="1805"/>
      <c r="N67" s="1805"/>
      <c r="O67" s="1104"/>
      <c r="P67" s="306"/>
      <c r="Q67" s="142"/>
      <c r="R67" s="1002"/>
      <c r="S67" s="868"/>
      <c r="T67" s="1002"/>
      <c r="U67" s="868"/>
      <c r="V67" s="1057"/>
      <c r="W67" s="1609"/>
      <c r="X67" s="237"/>
    </row>
    <row r="68" spans="1:44" ht="15.6" customHeight="1" x14ac:dyDescent="0.2">
      <c r="A68" s="778"/>
      <c r="B68" s="781"/>
      <c r="C68" s="17"/>
      <c r="D68" s="299" t="s">
        <v>80</v>
      </c>
      <c r="E68" s="562" t="s">
        <v>105</v>
      </c>
      <c r="F68" s="1400" t="s">
        <v>184</v>
      </c>
      <c r="G68" s="1401">
        <v>27.5</v>
      </c>
      <c r="H68" s="1325">
        <v>27.5</v>
      </c>
      <c r="I68" s="1324">
        <f>+H68-G68</f>
        <v>0</v>
      </c>
      <c r="J68" s="1325">
        <v>13.2</v>
      </c>
      <c r="K68" s="1326">
        <v>13.2</v>
      </c>
      <c r="L68" s="1324">
        <f>+K68-J68</f>
        <v>0</v>
      </c>
      <c r="M68" s="1325"/>
      <c r="N68" s="1325"/>
      <c r="O68" s="1402"/>
      <c r="P68" s="1684" t="s">
        <v>81</v>
      </c>
      <c r="Q68" s="135">
        <v>6</v>
      </c>
      <c r="R68" s="922"/>
      <c r="S68" s="172">
        <v>3</v>
      </c>
      <c r="T68" s="922"/>
      <c r="U68" s="172"/>
      <c r="V68" s="1038"/>
      <c r="W68" s="1752"/>
      <c r="X68" s="237"/>
    </row>
    <row r="69" spans="1:44" ht="15.6" customHeight="1" x14ac:dyDescent="0.2">
      <c r="A69" s="778"/>
      <c r="B69" s="781"/>
      <c r="C69" s="17"/>
      <c r="D69" s="300"/>
      <c r="E69" s="557"/>
      <c r="F69" s="1358"/>
      <c r="G69" s="1403"/>
      <c r="H69" s="1404"/>
      <c r="I69" s="1361"/>
      <c r="J69" s="1404"/>
      <c r="K69" s="1405"/>
      <c r="L69" s="1361"/>
      <c r="M69" s="1404"/>
      <c r="N69" s="1404"/>
      <c r="O69" s="1406"/>
      <c r="P69" s="1685"/>
      <c r="Q69" s="135"/>
      <c r="R69" s="922"/>
      <c r="S69" s="172"/>
      <c r="T69" s="922"/>
      <c r="U69" s="172"/>
      <c r="V69" s="1038"/>
      <c r="W69" s="1609"/>
      <c r="X69" s="237"/>
    </row>
    <row r="70" spans="1:44" ht="40.5" customHeight="1" x14ac:dyDescent="0.2">
      <c r="A70" s="778"/>
      <c r="B70" s="781"/>
      <c r="C70" s="17"/>
      <c r="D70" s="66" t="s">
        <v>53</v>
      </c>
      <c r="E70" s="562" t="s">
        <v>105</v>
      </c>
      <c r="F70" s="83"/>
      <c r="G70" s="972"/>
      <c r="H70" s="67"/>
      <c r="I70" s="791"/>
      <c r="J70" s="837"/>
      <c r="K70" s="45"/>
      <c r="L70" s="474"/>
      <c r="M70" s="837"/>
      <c r="N70" s="67"/>
      <c r="O70" s="102"/>
      <c r="P70" s="152" t="s">
        <v>79</v>
      </c>
      <c r="Q70" s="143">
        <v>2</v>
      </c>
      <c r="R70" s="1003"/>
      <c r="S70" s="869">
        <v>3</v>
      </c>
      <c r="T70" s="1003"/>
      <c r="U70" s="869">
        <v>2</v>
      </c>
      <c r="V70" s="1058"/>
      <c r="W70" s="1142"/>
      <c r="X70" s="222"/>
    </row>
    <row r="71" spans="1:44" ht="42" customHeight="1" x14ac:dyDescent="0.2">
      <c r="A71" s="778"/>
      <c r="B71" s="781"/>
      <c r="C71" s="17"/>
      <c r="D71" s="78" t="s">
        <v>176</v>
      </c>
      <c r="E71" s="683"/>
      <c r="F71" s="832" t="s">
        <v>182</v>
      </c>
      <c r="G71" s="1288">
        <v>56</v>
      </c>
      <c r="H71" s="1138">
        <f>56+9.2</f>
        <v>65.2</v>
      </c>
      <c r="I71" s="1218">
        <f t="shared" ref="I71:I76" si="13">+H71-G71</f>
        <v>9.1999999999999993</v>
      </c>
      <c r="J71" s="837"/>
      <c r="K71" s="45"/>
      <c r="L71" s="188"/>
      <c r="M71" s="903"/>
      <c r="N71" s="45"/>
      <c r="O71" s="275"/>
      <c r="P71" s="1140"/>
      <c r="Q71" s="312"/>
      <c r="R71" s="834"/>
      <c r="S71" s="1139"/>
      <c r="T71" s="834"/>
      <c r="U71" s="1139"/>
      <c r="V71" s="942"/>
      <c r="W71" s="1150" t="s">
        <v>220</v>
      </c>
      <c r="X71" s="222"/>
    </row>
    <row r="72" spans="1:44" ht="16.5" customHeight="1" x14ac:dyDescent="0.2">
      <c r="A72" s="778"/>
      <c r="B72" s="781"/>
      <c r="C72" s="17"/>
      <c r="D72" s="1765" t="s">
        <v>177</v>
      </c>
      <c r="E72" s="683"/>
      <c r="F72" s="1289" t="s">
        <v>183</v>
      </c>
      <c r="G72" s="1217">
        <v>38.9</v>
      </c>
      <c r="H72" s="1290">
        <f>38.9-38.9</f>
        <v>0</v>
      </c>
      <c r="I72" s="1291">
        <f t="shared" si="13"/>
        <v>-38.9</v>
      </c>
      <c r="J72" s="85"/>
      <c r="K72" s="42"/>
      <c r="L72" s="762"/>
      <c r="M72" s="1105"/>
      <c r="N72" s="42"/>
      <c r="O72" s="188"/>
      <c r="P72" s="1769"/>
      <c r="Q72" s="1745"/>
      <c r="R72" s="1743"/>
      <c r="S72" s="1745"/>
      <c r="T72" s="1743"/>
      <c r="U72" s="1745"/>
      <c r="V72" s="1743"/>
      <c r="W72" s="1767" t="s">
        <v>222</v>
      </c>
      <c r="X72" s="237"/>
    </row>
    <row r="73" spans="1:44" ht="24.75" customHeight="1" x14ac:dyDescent="0.2">
      <c r="A73" s="1243"/>
      <c r="B73" s="1244"/>
      <c r="C73" s="17"/>
      <c r="D73" s="1766"/>
      <c r="E73" s="683"/>
      <c r="F73" s="832" t="s">
        <v>182</v>
      </c>
      <c r="G73" s="1217"/>
      <c r="H73" s="1290">
        <v>38.9</v>
      </c>
      <c r="I73" s="1291">
        <f t="shared" si="13"/>
        <v>38.9</v>
      </c>
      <c r="J73" s="85"/>
      <c r="K73" s="42"/>
      <c r="L73" s="762"/>
      <c r="M73" s="1105"/>
      <c r="N73" s="42"/>
      <c r="O73" s="102"/>
      <c r="P73" s="1770"/>
      <c r="Q73" s="1746"/>
      <c r="R73" s="1744"/>
      <c r="S73" s="1746"/>
      <c r="T73" s="1744"/>
      <c r="U73" s="1746"/>
      <c r="V73" s="1744"/>
      <c r="W73" s="1768"/>
      <c r="X73" s="237"/>
    </row>
    <row r="74" spans="1:44" ht="128.25" customHeight="1" x14ac:dyDescent="0.2">
      <c r="A74" s="778"/>
      <c r="B74" s="781"/>
      <c r="C74" s="17"/>
      <c r="D74" s="1704" t="s">
        <v>198</v>
      </c>
      <c r="E74" s="683"/>
      <c r="F74" s="1289" t="s">
        <v>182</v>
      </c>
      <c r="G74" s="1292">
        <v>250</v>
      </c>
      <c r="H74" s="1293">
        <f>250-10.8-186.4-38.9-5.7</f>
        <v>8.1999999999999993</v>
      </c>
      <c r="I74" s="1294">
        <f t="shared" si="13"/>
        <v>-241.8</v>
      </c>
      <c r="J74" s="944"/>
      <c r="K74" s="833"/>
      <c r="L74" s="943"/>
      <c r="M74" s="942"/>
      <c r="N74" s="906"/>
      <c r="O74" s="834"/>
      <c r="P74" s="1140"/>
      <c r="Q74" s="312"/>
      <c r="R74" s="834"/>
      <c r="S74" s="1139"/>
      <c r="T74" s="834"/>
      <c r="U74" s="1139"/>
      <c r="V74" s="1141"/>
      <c r="W74" s="1844" t="s">
        <v>234</v>
      </c>
      <c r="X74" s="222"/>
    </row>
    <row r="75" spans="1:44" ht="17.45" customHeight="1" x14ac:dyDescent="0.2">
      <c r="A75" s="1197"/>
      <c r="B75" s="1198"/>
      <c r="C75" s="17"/>
      <c r="D75" s="1588"/>
      <c r="E75" s="683"/>
      <c r="F75" s="1289" t="s">
        <v>184</v>
      </c>
      <c r="G75" s="1519"/>
      <c r="H75" s="1520"/>
      <c r="I75" s="945">
        <f t="shared" si="13"/>
        <v>0</v>
      </c>
      <c r="J75" s="1521"/>
      <c r="K75" s="1522">
        <f>60+277.6</f>
        <v>337.6</v>
      </c>
      <c r="L75" s="1523">
        <f>+K75-J75</f>
        <v>337.6</v>
      </c>
      <c r="M75" s="1214"/>
      <c r="N75" s="1215"/>
      <c r="O75" s="834"/>
      <c r="P75" s="1140"/>
      <c r="Q75" s="312"/>
      <c r="R75" s="834"/>
      <c r="S75" s="1139"/>
      <c r="T75" s="834"/>
      <c r="U75" s="1139"/>
      <c r="V75" s="1141"/>
      <c r="W75" s="1845"/>
      <c r="X75" s="237"/>
    </row>
    <row r="76" spans="1:44" ht="24.75" customHeight="1" x14ac:dyDescent="0.2">
      <c r="A76" s="778"/>
      <c r="B76" s="781"/>
      <c r="C76" s="17"/>
      <c r="D76" s="1705"/>
      <c r="E76" s="683"/>
      <c r="F76" s="1289" t="s">
        <v>183</v>
      </c>
      <c r="G76" s="1292"/>
      <c r="H76" s="1295">
        <f>169.6+38.9+5.7</f>
        <v>214.2</v>
      </c>
      <c r="I76" s="1294">
        <f t="shared" si="13"/>
        <v>214.2</v>
      </c>
      <c r="J76" s="709">
        <v>250</v>
      </c>
      <c r="K76" s="709">
        <f>250</f>
        <v>250</v>
      </c>
      <c r="L76" s="1242">
        <f>+K76-J76</f>
        <v>0</v>
      </c>
      <c r="M76" s="312"/>
      <c r="N76" s="1216"/>
      <c r="O76" s="708"/>
      <c r="P76" s="1140"/>
      <c r="Q76" s="312"/>
      <c r="R76" s="834"/>
      <c r="S76" s="1139"/>
      <c r="T76" s="834"/>
      <c r="U76" s="1139"/>
      <c r="V76" s="1141"/>
      <c r="W76" s="1845"/>
      <c r="X76" s="1224"/>
    </row>
    <row r="77" spans="1:44" ht="27" customHeight="1" x14ac:dyDescent="0.2">
      <c r="A77" s="778"/>
      <c r="B77" s="781"/>
      <c r="C77" s="17"/>
      <c r="D77" s="301" t="s">
        <v>178</v>
      </c>
      <c r="E77" s="683"/>
      <c r="F77" s="1407" t="s">
        <v>183</v>
      </c>
      <c r="G77" s="1408"/>
      <c r="H77" s="1409"/>
      <c r="I77" s="1410"/>
      <c r="J77" s="1409">
        <v>77.7</v>
      </c>
      <c r="K77" s="1411">
        <v>77.7</v>
      </c>
      <c r="L77" s="1410">
        <f>+K77-J77</f>
        <v>0</v>
      </c>
      <c r="M77" s="1412"/>
      <c r="N77" s="1411"/>
      <c r="O77" s="1351"/>
      <c r="P77" s="1140"/>
      <c r="Q77" s="312"/>
      <c r="R77" s="834"/>
      <c r="S77" s="1139"/>
      <c r="T77" s="834"/>
      <c r="U77" s="1139"/>
      <c r="V77" s="942"/>
      <c r="W77" s="1845"/>
      <c r="X77" s="222"/>
    </row>
    <row r="78" spans="1:44" s="3" customFormat="1" ht="20.45" customHeight="1" x14ac:dyDescent="0.2">
      <c r="A78" s="778"/>
      <c r="B78" s="781"/>
      <c r="C78" s="17"/>
      <c r="D78" s="183" t="s">
        <v>179</v>
      </c>
      <c r="E78" s="683"/>
      <c r="F78" s="1413" t="s">
        <v>183</v>
      </c>
      <c r="G78" s="1414"/>
      <c r="H78" s="1415"/>
      <c r="I78" s="1416"/>
      <c r="J78" s="1371">
        <v>91</v>
      </c>
      <c r="K78" s="1417">
        <v>91</v>
      </c>
      <c r="L78" s="1418">
        <f>+K78-J78</f>
        <v>0</v>
      </c>
      <c r="M78" s="1419"/>
      <c r="N78" s="1420"/>
      <c r="O78" s="1421"/>
      <c r="P78" s="149"/>
      <c r="Q78" s="396"/>
      <c r="R78" s="1004"/>
      <c r="S78" s="870"/>
      <c r="T78" s="1004"/>
      <c r="U78" s="870"/>
      <c r="V78" s="1049"/>
      <c r="W78" s="1837"/>
      <c r="X78" s="222"/>
      <c r="Y78" s="1230"/>
      <c r="Z78" s="1230"/>
      <c r="AA78" s="1230"/>
      <c r="AB78" s="1230"/>
      <c r="AC78" s="1230"/>
      <c r="AD78" s="1230"/>
      <c r="AE78" s="1230"/>
      <c r="AF78" s="1230"/>
      <c r="AG78" s="1230"/>
      <c r="AH78" s="1230"/>
      <c r="AM78" s="1194"/>
      <c r="AN78" s="1194"/>
      <c r="AO78" s="1194"/>
      <c r="AP78" s="1194"/>
      <c r="AQ78" s="1194"/>
      <c r="AR78" s="1194"/>
    </row>
    <row r="79" spans="1:44" s="3" customFormat="1" ht="28.5" customHeight="1" x14ac:dyDescent="0.2">
      <c r="A79" s="778"/>
      <c r="B79" s="75"/>
      <c r="C79" s="909"/>
      <c r="D79" s="910" t="s">
        <v>180</v>
      </c>
      <c r="E79" s="911"/>
      <c r="F79" s="1422" t="s">
        <v>183</v>
      </c>
      <c r="G79" s="1423"/>
      <c r="H79" s="1424"/>
      <c r="I79" s="1425"/>
      <c r="J79" s="1426"/>
      <c r="K79" s="1427"/>
      <c r="L79" s="1428"/>
      <c r="M79" s="1429">
        <v>401</v>
      </c>
      <c r="N79" s="1430">
        <v>401</v>
      </c>
      <c r="O79" s="1431">
        <f>+N79-M79</f>
        <v>0</v>
      </c>
      <c r="P79" s="177"/>
      <c r="Q79" s="912"/>
      <c r="R79" s="1005"/>
      <c r="S79" s="913"/>
      <c r="T79" s="1005"/>
      <c r="U79" s="913"/>
      <c r="V79" s="852"/>
      <c r="W79" s="1608"/>
      <c r="X79" s="237"/>
      <c r="Y79" s="1230"/>
      <c r="Z79" s="1230"/>
      <c r="AA79" s="1230"/>
      <c r="AB79" s="1230"/>
      <c r="AC79" s="1230"/>
      <c r="AD79" s="1230"/>
      <c r="AE79" s="1230"/>
      <c r="AF79" s="1230"/>
      <c r="AG79" s="1230"/>
      <c r="AH79" s="1230"/>
      <c r="AM79" s="1194"/>
      <c r="AN79" s="1194"/>
      <c r="AO79" s="1194"/>
      <c r="AP79" s="1194"/>
      <c r="AQ79" s="1194"/>
      <c r="AR79" s="1194"/>
    </row>
    <row r="80" spans="1:44" s="3" customFormat="1" ht="30" customHeight="1" x14ac:dyDescent="0.2">
      <c r="A80" s="778"/>
      <c r="B80" s="75"/>
      <c r="C80" s="17"/>
      <c r="D80" s="475" t="s">
        <v>181</v>
      </c>
      <c r="E80" s="684"/>
      <c r="F80" s="1407" t="s">
        <v>183</v>
      </c>
      <c r="G80" s="1432"/>
      <c r="H80" s="1371"/>
      <c r="I80" s="1418"/>
      <c r="J80" s="1415"/>
      <c r="K80" s="1420"/>
      <c r="L80" s="1416"/>
      <c r="M80" s="1433">
        <v>157.19999999999999</v>
      </c>
      <c r="N80" s="1434">
        <v>157.19999999999999</v>
      </c>
      <c r="O80" s="1372">
        <f>+N80-M80</f>
        <v>0</v>
      </c>
      <c r="P80" s="521"/>
      <c r="Q80" s="396"/>
      <c r="R80" s="1004"/>
      <c r="S80" s="870"/>
      <c r="T80" s="996"/>
      <c r="U80" s="870"/>
      <c r="V80" s="852"/>
      <c r="W80" s="1749"/>
      <c r="X80" s="237"/>
      <c r="Y80" s="1230"/>
      <c r="Z80" s="1230"/>
      <c r="AA80" s="1230"/>
      <c r="AB80" s="1230"/>
      <c r="AC80" s="1230"/>
      <c r="AD80" s="1230"/>
      <c r="AE80" s="1230"/>
      <c r="AF80" s="1230"/>
      <c r="AG80" s="1230"/>
      <c r="AH80" s="1230"/>
      <c r="AM80" s="1194"/>
      <c r="AN80" s="1194"/>
      <c r="AO80" s="1194"/>
      <c r="AP80" s="1194"/>
      <c r="AQ80" s="1194"/>
      <c r="AR80" s="1194"/>
    </row>
    <row r="81" spans="1:44" s="3" customFormat="1" ht="27.95" customHeight="1" x14ac:dyDescent="0.2">
      <c r="A81" s="778"/>
      <c r="B81" s="75"/>
      <c r="C81" s="17"/>
      <c r="D81" s="462" t="s">
        <v>127</v>
      </c>
      <c r="E81" s="828"/>
      <c r="F81" s="1435"/>
      <c r="G81" s="1315"/>
      <c r="H81" s="1316"/>
      <c r="I81" s="1317"/>
      <c r="J81" s="1316"/>
      <c r="K81" s="1345"/>
      <c r="L81" s="1317"/>
      <c r="M81" s="1436"/>
      <c r="N81" s="1437"/>
      <c r="O81" s="1438"/>
      <c r="P81" s="156"/>
      <c r="Q81" s="467"/>
      <c r="R81" s="1006"/>
      <c r="S81" s="871"/>
      <c r="T81" s="1006"/>
      <c r="U81" s="940"/>
      <c r="V81" s="1059"/>
      <c r="W81" s="1167"/>
      <c r="X81" s="538"/>
      <c r="Y81" s="1230"/>
      <c r="Z81" s="1230"/>
      <c r="AA81" s="1230"/>
      <c r="AB81" s="1230"/>
      <c r="AC81" s="1230"/>
      <c r="AD81" s="1230"/>
      <c r="AE81" s="1230"/>
      <c r="AF81" s="1230"/>
      <c r="AG81" s="1230"/>
      <c r="AH81" s="1230"/>
      <c r="AM81" s="1194"/>
      <c r="AN81" s="1194"/>
      <c r="AO81" s="1194"/>
      <c r="AP81" s="1194"/>
      <c r="AQ81" s="1194"/>
      <c r="AR81" s="1194"/>
    </row>
    <row r="82" spans="1:44" s="3" customFormat="1" ht="46.7" customHeight="1" x14ac:dyDescent="0.2">
      <c r="A82" s="778"/>
      <c r="B82" s="75"/>
      <c r="C82" s="17"/>
      <c r="D82" s="466" t="s">
        <v>164</v>
      </c>
      <c r="E82" s="573" t="s">
        <v>106</v>
      </c>
      <c r="F82" s="1439" t="s">
        <v>183</v>
      </c>
      <c r="G82" s="1440"/>
      <c r="H82" s="1441"/>
      <c r="I82" s="1324"/>
      <c r="J82" s="1325">
        <v>9</v>
      </c>
      <c r="K82" s="1326">
        <v>9</v>
      </c>
      <c r="L82" s="1324">
        <f>+K82-J82</f>
        <v>0</v>
      </c>
      <c r="M82" s="1408"/>
      <c r="N82" s="1409"/>
      <c r="O82" s="1402"/>
      <c r="P82" s="469" t="s">
        <v>128</v>
      </c>
      <c r="Q82" s="471"/>
      <c r="R82" s="1007"/>
      <c r="S82" s="872">
        <v>0.3</v>
      </c>
      <c r="T82" s="1007"/>
      <c r="U82" s="941"/>
      <c r="V82" s="1060"/>
      <c r="W82" s="490"/>
      <c r="X82" s="538"/>
      <c r="Y82" s="1230"/>
      <c r="Z82" s="1230"/>
      <c r="AA82" s="1230"/>
      <c r="AB82" s="1230"/>
      <c r="AC82" s="1230"/>
      <c r="AD82" s="1230"/>
      <c r="AE82" s="1230"/>
      <c r="AF82" s="1230"/>
      <c r="AG82" s="1230"/>
      <c r="AH82" s="1230"/>
      <c r="AM82" s="1194"/>
      <c r="AN82" s="1194"/>
      <c r="AO82" s="1194"/>
      <c r="AP82" s="1194"/>
      <c r="AQ82" s="1194"/>
      <c r="AR82" s="1194"/>
    </row>
    <row r="83" spans="1:44" ht="17.25" customHeight="1" thickBot="1" x14ac:dyDescent="0.25">
      <c r="A83" s="19"/>
      <c r="B83" s="907"/>
      <c r="C83" s="60"/>
      <c r="D83" s="302"/>
      <c r="E83" s="62"/>
      <c r="F83" s="65" t="s">
        <v>4</v>
      </c>
      <c r="G83" s="103">
        <f>+G61+G62+G63</f>
        <v>398.1</v>
      </c>
      <c r="H83" s="107">
        <f>+H61+H62+H63</f>
        <v>379.7</v>
      </c>
      <c r="I83" s="799">
        <f>+I61+I62+I63</f>
        <v>-18.399999999999999</v>
      </c>
      <c r="J83" s="103">
        <f t="shared" ref="J83:M83" si="14">+J61+J62+J63</f>
        <v>467.6</v>
      </c>
      <c r="K83" s="799">
        <f t="shared" ref="K83:L83" si="15">+K61+K62+K63</f>
        <v>805.2</v>
      </c>
      <c r="L83" s="799">
        <f t="shared" si="15"/>
        <v>337.6</v>
      </c>
      <c r="M83" s="103">
        <f t="shared" si="14"/>
        <v>584.20000000000005</v>
      </c>
      <c r="N83" s="68">
        <f t="shared" ref="N83:O83" si="16">+N61+N62+N63</f>
        <v>584.20000000000005</v>
      </c>
      <c r="O83" s="68">
        <f t="shared" si="16"/>
        <v>0</v>
      </c>
      <c r="P83" s="147"/>
      <c r="Q83" s="468"/>
      <c r="R83" s="998"/>
      <c r="S83" s="881"/>
      <c r="T83" s="998"/>
      <c r="U83" s="881"/>
      <c r="V83" s="1053"/>
      <c r="W83" s="954"/>
      <c r="Y83" s="1229" t="s">
        <v>208</v>
      </c>
      <c r="Z83" s="1229">
        <f t="shared" ref="Z83" si="17">SUM(G64:G82)</f>
        <v>398.1</v>
      </c>
      <c r="AA83" s="1229">
        <f t="shared" ref="AA83" si="18">SUM(H64:H82)</f>
        <v>379.7</v>
      </c>
      <c r="AB83" s="1229">
        <f t="shared" ref="AB83" si="19">SUM(I64:I82)</f>
        <v>-18.399999999999999</v>
      </c>
      <c r="AC83" s="1229">
        <f t="shared" ref="AC83" si="20">SUM(J64:J82)</f>
        <v>467.6</v>
      </c>
      <c r="AD83" s="1229">
        <f t="shared" ref="AD83" si="21">SUM(K64:K82)</f>
        <v>805.2</v>
      </c>
      <c r="AE83" s="1229">
        <f t="shared" ref="AE83" si="22">SUM(L64:L82)</f>
        <v>337.6</v>
      </c>
      <c r="AF83" s="1229">
        <f t="shared" ref="AF83" si="23">SUM(M64:M82)</f>
        <v>584.20000000000005</v>
      </c>
      <c r="AG83" s="1229">
        <f t="shared" ref="AG83" si="24">SUM(N64:N82)</f>
        <v>584.20000000000005</v>
      </c>
      <c r="AH83" s="1229">
        <f t="shared" ref="AH83" si="25">SUM(O64:O82)</f>
        <v>0</v>
      </c>
      <c r="AJ83" s="1247"/>
    </row>
    <row r="84" spans="1:44" ht="15.75" customHeight="1" thickBot="1" x14ac:dyDescent="0.25">
      <c r="A84" s="19" t="s">
        <v>3</v>
      </c>
      <c r="B84" s="74" t="s">
        <v>3</v>
      </c>
      <c r="C84" s="1589" t="s">
        <v>6</v>
      </c>
      <c r="D84" s="1590"/>
      <c r="E84" s="1590"/>
      <c r="F84" s="1591"/>
      <c r="G84" s="109">
        <f t="shared" ref="G84:O84" si="26">G83+G60</f>
        <v>636.79999999999995</v>
      </c>
      <c r="H84" s="839">
        <f t="shared" si="26"/>
        <v>633</v>
      </c>
      <c r="I84" s="851">
        <f t="shared" si="26"/>
        <v>-3.8</v>
      </c>
      <c r="J84" s="109">
        <f t="shared" si="26"/>
        <v>1034.7</v>
      </c>
      <c r="K84" s="110">
        <f t="shared" si="26"/>
        <v>1356.2</v>
      </c>
      <c r="L84" s="110">
        <f t="shared" si="26"/>
        <v>321.5</v>
      </c>
      <c r="M84" s="109">
        <f t="shared" si="26"/>
        <v>1264.5</v>
      </c>
      <c r="N84" s="839">
        <f t="shared" si="26"/>
        <v>1264.5</v>
      </c>
      <c r="O84" s="839">
        <f t="shared" si="26"/>
        <v>0</v>
      </c>
      <c r="P84" s="1759"/>
      <c r="Q84" s="1760"/>
      <c r="R84" s="1760"/>
      <c r="S84" s="1760"/>
      <c r="T84" s="1760"/>
      <c r="U84" s="1760"/>
      <c r="V84" s="1761"/>
      <c r="W84" s="1762"/>
      <c r="X84" s="1221"/>
      <c r="Z84" s="1234">
        <f>+Z83-G83</f>
        <v>0</v>
      </c>
      <c r="AA84" s="1234">
        <f t="shared" ref="AA84:AF84" si="27">+AA83-H83</f>
        <v>0</v>
      </c>
      <c r="AB84" s="1234">
        <f t="shared" si="27"/>
        <v>0</v>
      </c>
      <c r="AC84" s="1234">
        <f t="shared" si="27"/>
        <v>0</v>
      </c>
      <c r="AD84" s="1234">
        <f t="shared" si="27"/>
        <v>0</v>
      </c>
      <c r="AE84" s="1234">
        <f t="shared" si="27"/>
        <v>0</v>
      </c>
      <c r="AF84" s="1234">
        <f t="shared" si="27"/>
        <v>0</v>
      </c>
      <c r="AG84" s="1234">
        <f>+AG83-N83</f>
        <v>0</v>
      </c>
      <c r="AH84" s="1234">
        <f t="shared" ref="AH84" si="28">+AH83-O83</f>
        <v>0</v>
      </c>
    </row>
    <row r="85" spans="1:44" ht="17.25" customHeight="1" thickBot="1" x14ac:dyDescent="0.25">
      <c r="A85" s="9" t="s">
        <v>3</v>
      </c>
      <c r="B85" s="931" t="s">
        <v>5</v>
      </c>
      <c r="C85" s="1763" t="s">
        <v>26</v>
      </c>
      <c r="D85" s="1764"/>
      <c r="E85" s="1764"/>
      <c r="F85" s="1764"/>
      <c r="G85" s="1764"/>
      <c r="H85" s="1764"/>
      <c r="I85" s="1764"/>
      <c r="J85" s="1764"/>
      <c r="K85" s="1764"/>
      <c r="L85" s="1764"/>
      <c r="M85" s="1764"/>
      <c r="N85" s="1764"/>
      <c r="O85" s="1764"/>
      <c r="P85" s="1764"/>
      <c r="Q85" s="1764"/>
      <c r="R85" s="1764"/>
      <c r="S85" s="1764"/>
      <c r="T85" s="1764"/>
      <c r="U85" s="1764"/>
      <c r="V85" s="1761"/>
      <c r="W85" s="1762"/>
      <c r="X85" s="1221"/>
    </row>
    <row r="86" spans="1:44" ht="27" customHeight="1" x14ac:dyDescent="0.2">
      <c r="A86" s="778" t="s">
        <v>3</v>
      </c>
      <c r="B86" s="826" t="s">
        <v>5</v>
      </c>
      <c r="C86" s="932" t="s">
        <v>3</v>
      </c>
      <c r="D86" s="94" t="s">
        <v>35</v>
      </c>
      <c r="E86" s="933"/>
      <c r="F86" s="376" t="s">
        <v>15</v>
      </c>
      <c r="G86" s="785">
        <v>57.7</v>
      </c>
      <c r="H86" s="820">
        <v>57.7</v>
      </c>
      <c r="I86" s="474">
        <f>+H86-G86</f>
        <v>0</v>
      </c>
      <c r="J86" s="821">
        <v>137.69999999999999</v>
      </c>
      <c r="K86" s="827">
        <v>137.69999999999999</v>
      </c>
      <c r="L86" s="830">
        <f>+K86-J86</f>
        <v>0</v>
      </c>
      <c r="M86" s="785">
        <v>127.7</v>
      </c>
      <c r="N86" s="820">
        <v>127.7</v>
      </c>
      <c r="O86" s="102">
        <f>+N86-M86</f>
        <v>0</v>
      </c>
      <c r="P86" s="378"/>
      <c r="Q86" s="908"/>
      <c r="R86" s="1008"/>
      <c r="S86" s="380"/>
      <c r="T86" s="1030"/>
      <c r="U86" s="380"/>
      <c r="V86" s="1008"/>
      <c r="W86" s="890"/>
      <c r="Y86" s="1233" t="s">
        <v>15</v>
      </c>
      <c r="Z86" s="1234">
        <f>+G87+G89+G90+G91</f>
        <v>57.7</v>
      </c>
      <c r="AA86" s="1234">
        <f t="shared" ref="AA86:AB86" si="29">+H87+H89+H90+H91</f>
        <v>57.7</v>
      </c>
      <c r="AB86" s="1234">
        <f t="shared" si="29"/>
        <v>0</v>
      </c>
      <c r="AC86" s="1234">
        <f>+J87+J89+J90+J91</f>
        <v>137.69999999999999</v>
      </c>
      <c r="AD86" s="1234">
        <f t="shared" ref="AD86:AE86" si="30">+K87+K89+K90+K91</f>
        <v>137.69999999999999</v>
      </c>
      <c r="AE86" s="1234">
        <f t="shared" si="30"/>
        <v>0</v>
      </c>
      <c r="AF86" s="1234">
        <f>+M87+M89+M90+M91</f>
        <v>127.7</v>
      </c>
      <c r="AG86" s="1234">
        <f t="shared" ref="AG86:AH86" si="31">+N87+N89+N90+N91</f>
        <v>127.7</v>
      </c>
      <c r="AH86" s="1234">
        <f t="shared" si="31"/>
        <v>0</v>
      </c>
    </row>
    <row r="87" spans="1:44" ht="28.5" customHeight="1" x14ac:dyDescent="0.2">
      <c r="A87" s="1605"/>
      <c r="B87" s="1606"/>
      <c r="C87" s="1607"/>
      <c r="D87" s="1708" t="s">
        <v>27</v>
      </c>
      <c r="E87" s="769" t="s">
        <v>72</v>
      </c>
      <c r="F87" s="1442" t="s">
        <v>184</v>
      </c>
      <c r="G87" s="1315">
        <v>49</v>
      </c>
      <c r="H87" s="1316">
        <v>49</v>
      </c>
      <c r="I87" s="1317">
        <f>+H87-G87</f>
        <v>0</v>
      </c>
      <c r="J87" s="1350">
        <v>49</v>
      </c>
      <c r="K87" s="1350">
        <v>49</v>
      </c>
      <c r="L87" s="1331">
        <f>+K87-J87</f>
        <v>0</v>
      </c>
      <c r="M87" s="1337">
        <v>49</v>
      </c>
      <c r="N87" s="1345">
        <v>49</v>
      </c>
      <c r="O87" s="1337">
        <f>+N87-M87</f>
        <v>0</v>
      </c>
      <c r="P87" s="338" t="s">
        <v>47</v>
      </c>
      <c r="Q87" s="792">
        <v>90</v>
      </c>
      <c r="R87" s="1009"/>
      <c r="S87" s="368">
        <v>90</v>
      </c>
      <c r="T87" s="1009"/>
      <c r="U87" s="368">
        <v>90</v>
      </c>
      <c r="V87" s="1061"/>
      <c r="W87" s="1167"/>
      <c r="Z87" s="1234">
        <f>+Z86-G92</f>
        <v>0</v>
      </c>
      <c r="AA87" s="1234">
        <f t="shared" ref="AA87:AB87" si="32">+AA86-H92</f>
        <v>0</v>
      </c>
      <c r="AB87" s="1234">
        <f t="shared" si="32"/>
        <v>0</v>
      </c>
      <c r="AC87" s="1234">
        <f>+AC86-J92</f>
        <v>0</v>
      </c>
      <c r="AD87" s="1234">
        <f t="shared" ref="AD87:AE87" si="33">+AD86-K92</f>
        <v>0</v>
      </c>
      <c r="AE87" s="1234">
        <f t="shared" si="33"/>
        <v>0</v>
      </c>
      <c r="AF87" s="1234">
        <f>+AF86-M92</f>
        <v>0</v>
      </c>
      <c r="AG87" s="1234">
        <f t="shared" ref="AG87:AH87" si="34">+AG86-N92</f>
        <v>0</v>
      </c>
      <c r="AH87" s="1234">
        <f t="shared" si="34"/>
        <v>0</v>
      </c>
    </row>
    <row r="88" spans="1:44" ht="20.25" customHeight="1" x14ac:dyDescent="0.2">
      <c r="A88" s="1605"/>
      <c r="B88" s="1606"/>
      <c r="C88" s="1607"/>
      <c r="D88" s="1709"/>
      <c r="E88" s="655" t="s">
        <v>105</v>
      </c>
      <c r="F88" s="1443"/>
      <c r="G88" s="1339"/>
      <c r="H88" s="1340"/>
      <c r="I88" s="1341"/>
      <c r="J88" s="1340"/>
      <c r="K88" s="1347"/>
      <c r="L88" s="1341"/>
      <c r="M88" s="1340"/>
      <c r="N88" s="1340"/>
      <c r="O88" s="1343"/>
      <c r="P88" s="245" t="s">
        <v>28</v>
      </c>
      <c r="Q88" s="793">
        <v>5</v>
      </c>
      <c r="R88" s="1010"/>
      <c r="S88" s="605">
        <v>5</v>
      </c>
      <c r="T88" s="1010"/>
      <c r="U88" s="605">
        <v>5</v>
      </c>
      <c r="V88" s="1062"/>
      <c r="W88" s="490"/>
    </row>
    <row r="89" spans="1:44" ht="70.5" customHeight="1" x14ac:dyDescent="0.2">
      <c r="A89" s="778"/>
      <c r="B89" s="781"/>
      <c r="C89" s="782"/>
      <c r="D89" s="8" t="s">
        <v>46</v>
      </c>
      <c r="E89" s="182" t="s">
        <v>105</v>
      </c>
      <c r="F89" s="1444" t="s">
        <v>184</v>
      </c>
      <c r="G89" s="1316">
        <v>8.6999999999999993</v>
      </c>
      <c r="H89" s="1316">
        <v>8.6999999999999993</v>
      </c>
      <c r="I89" s="1317">
        <f>+H89-G89</f>
        <v>0</v>
      </c>
      <c r="J89" s="1316">
        <v>8.6999999999999993</v>
      </c>
      <c r="K89" s="1316">
        <v>8.6999999999999993</v>
      </c>
      <c r="L89" s="1317">
        <f>+K89-J89</f>
        <v>0</v>
      </c>
      <c r="M89" s="1316">
        <v>8.6999999999999993</v>
      </c>
      <c r="N89" s="1396">
        <v>8.6999999999999993</v>
      </c>
      <c r="O89" s="1337">
        <f>+N89-M89</f>
        <v>0</v>
      </c>
      <c r="P89" s="329" t="s">
        <v>49</v>
      </c>
      <c r="Q89" s="162">
        <v>2</v>
      </c>
      <c r="R89" s="1009"/>
      <c r="S89" s="368">
        <v>2</v>
      </c>
      <c r="T89" s="1014"/>
      <c r="U89" s="368">
        <v>2</v>
      </c>
      <c r="V89" s="1061"/>
      <c r="W89" s="953"/>
    </row>
    <row r="90" spans="1:44" ht="29.25" customHeight="1" x14ac:dyDescent="0.2">
      <c r="A90" s="778"/>
      <c r="B90" s="781"/>
      <c r="C90" s="18"/>
      <c r="D90" s="656" t="s">
        <v>140</v>
      </c>
      <c r="E90" s="769" t="s">
        <v>106</v>
      </c>
      <c r="F90" s="1445" t="s">
        <v>184</v>
      </c>
      <c r="G90" s="1316"/>
      <c r="H90" s="1316"/>
      <c r="I90" s="1317"/>
      <c r="J90" s="1316">
        <v>20</v>
      </c>
      <c r="K90" s="1316">
        <v>20</v>
      </c>
      <c r="L90" s="1317">
        <f>+K90-J90</f>
        <v>0</v>
      </c>
      <c r="M90" s="1316">
        <v>15</v>
      </c>
      <c r="N90" s="1345">
        <v>15</v>
      </c>
      <c r="O90" s="1337">
        <f>+N90-M90</f>
        <v>0</v>
      </c>
      <c r="P90" s="574" t="s">
        <v>141</v>
      </c>
      <c r="Q90" s="568"/>
      <c r="R90" s="1011"/>
      <c r="S90" s="930">
        <v>100</v>
      </c>
      <c r="T90" s="1031"/>
      <c r="U90" s="934">
        <v>100</v>
      </c>
      <c r="V90" s="1031"/>
      <c r="W90" s="955"/>
      <c r="X90" s="237"/>
    </row>
    <row r="91" spans="1:44" ht="39.950000000000003" customHeight="1" x14ac:dyDescent="0.2">
      <c r="A91" s="778"/>
      <c r="B91" s="781"/>
      <c r="C91" s="18"/>
      <c r="D91" s="657" t="s">
        <v>199</v>
      </c>
      <c r="E91" s="581" t="s">
        <v>106</v>
      </c>
      <c r="F91" s="1445" t="s">
        <v>184</v>
      </c>
      <c r="G91" s="1316"/>
      <c r="H91" s="1316"/>
      <c r="I91" s="1317"/>
      <c r="J91" s="1316">
        <v>60</v>
      </c>
      <c r="K91" s="1316">
        <v>60</v>
      </c>
      <c r="L91" s="1397">
        <f>+K91-J91</f>
        <v>0</v>
      </c>
      <c r="M91" s="1316">
        <v>55</v>
      </c>
      <c r="N91" s="1345">
        <v>55</v>
      </c>
      <c r="O91" s="1397">
        <f>+N91-M91</f>
        <v>0</v>
      </c>
      <c r="P91" s="575" t="s">
        <v>166</v>
      </c>
      <c r="Q91" s="568"/>
      <c r="R91" s="1011"/>
      <c r="S91" s="930"/>
      <c r="T91" s="1032"/>
      <c r="U91" s="930">
        <v>1</v>
      </c>
      <c r="V91" s="1032"/>
      <c r="W91" s="955"/>
      <c r="X91" s="237"/>
    </row>
    <row r="92" spans="1:44" ht="17.25" customHeight="1" thickBot="1" x14ac:dyDescent="0.25">
      <c r="A92" s="19"/>
      <c r="B92" s="73"/>
      <c r="C92" s="279"/>
      <c r="D92" s="281"/>
      <c r="E92" s="815"/>
      <c r="F92" s="282" t="s">
        <v>4</v>
      </c>
      <c r="G92" s="284">
        <f>+G86</f>
        <v>57.7</v>
      </c>
      <c r="H92" s="840">
        <f>+H86</f>
        <v>57.7</v>
      </c>
      <c r="I92" s="798">
        <f>+I86</f>
        <v>0</v>
      </c>
      <c r="J92" s="103">
        <f t="shared" ref="J92:M92" si="35">+J86</f>
        <v>137.69999999999999</v>
      </c>
      <c r="K92" s="285">
        <f t="shared" ref="K92:L92" si="36">+K86</f>
        <v>137.69999999999999</v>
      </c>
      <c r="L92" s="960">
        <f t="shared" si="36"/>
        <v>0</v>
      </c>
      <c r="M92" s="103">
        <f t="shared" si="35"/>
        <v>127.7</v>
      </c>
      <c r="N92" s="285">
        <f t="shared" ref="N92:O92" si="37">+N86</f>
        <v>127.7</v>
      </c>
      <c r="O92" s="285">
        <f t="shared" si="37"/>
        <v>0</v>
      </c>
      <c r="P92" s="564"/>
      <c r="Q92" s="69"/>
      <c r="R92" s="1012"/>
      <c r="S92" s="873"/>
      <c r="T92" s="1012"/>
      <c r="U92" s="881"/>
      <c r="V92" s="998"/>
      <c r="W92" s="1168"/>
      <c r="Y92" s="1229" t="s">
        <v>208</v>
      </c>
      <c r="Z92" s="1234">
        <f t="shared" ref="Z92:AA92" si="38">SUM(G87:G91)</f>
        <v>57.7</v>
      </c>
      <c r="AA92" s="1234">
        <f t="shared" si="38"/>
        <v>57.7</v>
      </c>
      <c r="AB92" s="1234">
        <f t="shared" ref="AB92" si="39">SUM(I87:I91)</f>
        <v>0</v>
      </c>
      <c r="AC92" s="1234">
        <f t="shared" ref="AC92" si="40">SUM(J87:J91)</f>
        <v>137.69999999999999</v>
      </c>
      <c r="AD92" s="1234">
        <f t="shared" ref="AD92" si="41">SUM(K87:K91)</f>
        <v>137.69999999999999</v>
      </c>
      <c r="AE92" s="1234">
        <f t="shared" ref="AE92" si="42">SUM(L87:L91)</f>
        <v>0</v>
      </c>
      <c r="AF92" s="1234">
        <f t="shared" ref="AF92" si="43">SUM(M87:M91)</f>
        <v>127.7</v>
      </c>
      <c r="AG92" s="1234">
        <f t="shared" ref="AG92" si="44">SUM(N87:N91)</f>
        <v>127.7</v>
      </c>
      <c r="AH92" s="1234">
        <f t="shared" ref="AH92" si="45">SUM(O87:O91)</f>
        <v>0</v>
      </c>
      <c r="AI92" s="1246"/>
      <c r="AJ92" s="1246"/>
    </row>
    <row r="93" spans="1:44" ht="15.6" customHeight="1" thickBot="1" x14ac:dyDescent="0.25">
      <c r="A93" s="9" t="s">
        <v>3</v>
      </c>
      <c r="B93" s="74" t="s">
        <v>5</v>
      </c>
      <c r="C93" s="1589" t="s">
        <v>6</v>
      </c>
      <c r="D93" s="1590"/>
      <c r="E93" s="1590"/>
      <c r="F93" s="1591"/>
      <c r="G93" s="109">
        <f t="shared" ref="G93:M93" si="46">G92</f>
        <v>57.7</v>
      </c>
      <c r="H93" s="839">
        <f t="shared" ref="H93:I93" si="47">H92</f>
        <v>57.7</v>
      </c>
      <c r="I93" s="851">
        <f t="shared" si="47"/>
        <v>0</v>
      </c>
      <c r="J93" s="109">
        <f t="shared" si="46"/>
        <v>137.69999999999999</v>
      </c>
      <c r="K93" s="110">
        <f t="shared" ref="K93:L93" si="48">K92</f>
        <v>137.69999999999999</v>
      </c>
      <c r="L93" s="110">
        <f t="shared" si="48"/>
        <v>0</v>
      </c>
      <c r="M93" s="109">
        <f t="shared" si="46"/>
        <v>127.7</v>
      </c>
      <c r="N93" s="110">
        <f t="shared" ref="N93:O93" si="49">N92</f>
        <v>127.7</v>
      </c>
      <c r="O93" s="110">
        <f t="shared" si="49"/>
        <v>0</v>
      </c>
      <c r="P93" s="1655"/>
      <c r="Q93" s="1656"/>
      <c r="R93" s="1656"/>
      <c r="S93" s="1656"/>
      <c r="T93" s="1656"/>
      <c r="U93" s="1656"/>
      <c r="V93" s="1656"/>
      <c r="W93" s="1657"/>
      <c r="X93" s="1220"/>
      <c r="Z93" s="1234">
        <f>+Z92-G92</f>
        <v>0</v>
      </c>
      <c r="AA93" s="1234">
        <f t="shared" ref="AA93:AH93" si="50">+AA92-H92</f>
        <v>0</v>
      </c>
      <c r="AB93" s="1234">
        <f t="shared" si="50"/>
        <v>0</v>
      </c>
      <c r="AC93" s="1234">
        <f t="shared" si="50"/>
        <v>0</v>
      </c>
      <c r="AD93" s="1234">
        <f t="shared" si="50"/>
        <v>0</v>
      </c>
      <c r="AE93" s="1234">
        <f t="shared" si="50"/>
        <v>0</v>
      </c>
      <c r="AF93" s="1234">
        <f t="shared" si="50"/>
        <v>0</v>
      </c>
      <c r="AG93" s="1234">
        <f t="shared" si="50"/>
        <v>0</v>
      </c>
      <c r="AH93" s="1234">
        <f t="shared" si="50"/>
        <v>0</v>
      </c>
    </row>
    <row r="94" spans="1:44" ht="16.5" customHeight="1" thickBot="1" x14ac:dyDescent="0.25">
      <c r="A94" s="9" t="s">
        <v>3</v>
      </c>
      <c r="B94" s="74" t="s">
        <v>17</v>
      </c>
      <c r="C94" s="1652" t="s">
        <v>59</v>
      </c>
      <c r="D94" s="1653"/>
      <c r="E94" s="1653"/>
      <c r="F94" s="1653"/>
      <c r="G94" s="1653"/>
      <c r="H94" s="1653"/>
      <c r="I94" s="1653"/>
      <c r="J94" s="1653"/>
      <c r="K94" s="1653"/>
      <c r="L94" s="1653"/>
      <c r="M94" s="1653"/>
      <c r="N94" s="1653"/>
      <c r="O94" s="1653"/>
      <c r="P94" s="1653"/>
      <c r="Q94" s="1653"/>
      <c r="R94" s="1653"/>
      <c r="S94" s="1653"/>
      <c r="T94" s="1653"/>
      <c r="U94" s="1653"/>
      <c r="V94" s="1653"/>
      <c r="W94" s="1654"/>
      <c r="X94" s="1220"/>
    </row>
    <row r="95" spans="1:44" ht="39" customHeight="1" x14ac:dyDescent="0.2">
      <c r="A95" s="777" t="s">
        <v>3</v>
      </c>
      <c r="B95" s="780" t="s">
        <v>17</v>
      </c>
      <c r="C95" s="779" t="s">
        <v>3</v>
      </c>
      <c r="D95" s="783" t="s">
        <v>36</v>
      </c>
      <c r="E95" s="95"/>
      <c r="F95" s="1152" t="s">
        <v>15</v>
      </c>
      <c r="G95" s="1143">
        <v>22</v>
      </c>
      <c r="H95" s="1143">
        <f>22+3+6</f>
        <v>31</v>
      </c>
      <c r="I95" s="1151">
        <f>+H95-G95</f>
        <v>9</v>
      </c>
      <c r="J95" s="836">
        <v>27</v>
      </c>
      <c r="K95" s="805">
        <v>27</v>
      </c>
      <c r="L95" s="898">
        <f>+K95-J95</f>
        <v>0</v>
      </c>
      <c r="M95" s="836">
        <v>17</v>
      </c>
      <c r="N95" s="805">
        <v>17</v>
      </c>
      <c r="O95" s="806">
        <f>+N95-M95</f>
        <v>0</v>
      </c>
      <c r="P95" s="341"/>
      <c r="Q95" s="165"/>
      <c r="R95" s="1013"/>
      <c r="S95" s="874"/>
      <c r="T95" s="1013"/>
      <c r="U95" s="874"/>
      <c r="V95" s="1063"/>
      <c r="W95" s="956"/>
      <c r="Y95" s="1229" t="s">
        <v>15</v>
      </c>
      <c r="Z95" s="1234">
        <f>+G96+G97+G99+G100+G101+G103+G102</f>
        <v>22</v>
      </c>
      <c r="AA95" s="1234">
        <f>+H96+H97+H99+H100+H101+H103+H102</f>
        <v>31</v>
      </c>
      <c r="AB95" s="1234">
        <f>+I96+I97+I99+I100+I101+I103+I102</f>
        <v>9</v>
      </c>
      <c r="AC95" s="1234">
        <f t="shared" ref="AC95:AH95" si="51">+J96+J97+J99+J100+J101+J103</f>
        <v>27</v>
      </c>
      <c r="AD95" s="1234">
        <f t="shared" si="51"/>
        <v>27</v>
      </c>
      <c r="AE95" s="1234">
        <f t="shared" si="51"/>
        <v>0</v>
      </c>
      <c r="AF95" s="1234">
        <f t="shared" si="51"/>
        <v>17</v>
      </c>
      <c r="AG95" s="1234">
        <f t="shared" si="51"/>
        <v>17</v>
      </c>
      <c r="AH95" s="1234">
        <f t="shared" si="51"/>
        <v>0</v>
      </c>
    </row>
    <row r="96" spans="1:44" ht="69.75" customHeight="1" thickBot="1" x14ac:dyDescent="0.25">
      <c r="A96" s="778"/>
      <c r="B96" s="781"/>
      <c r="C96" s="779"/>
      <c r="D96" s="768" t="s">
        <v>29</v>
      </c>
      <c r="E96" s="220" t="s">
        <v>105</v>
      </c>
      <c r="F96" s="1296" t="s">
        <v>184</v>
      </c>
      <c r="G96" s="1278">
        <v>6</v>
      </c>
      <c r="H96" s="1278">
        <f>6+3</f>
        <v>9</v>
      </c>
      <c r="I96" s="1279">
        <f>+H96-G96</f>
        <v>3</v>
      </c>
      <c r="J96" s="61">
        <v>6</v>
      </c>
      <c r="K96" s="258">
        <v>6</v>
      </c>
      <c r="L96" s="104">
        <f>+K96-J96</f>
        <v>0</v>
      </c>
      <c r="M96" s="969">
        <v>6</v>
      </c>
      <c r="N96" s="975">
        <v>6</v>
      </c>
      <c r="O96" s="105">
        <f>+N96-M96</f>
        <v>0</v>
      </c>
      <c r="P96" s="339" t="s">
        <v>31</v>
      </c>
      <c r="Q96" s="1308">
        <v>3</v>
      </c>
      <c r="R96" s="1014">
        <v>5</v>
      </c>
      <c r="S96" s="875">
        <v>3</v>
      </c>
      <c r="T96" s="1014"/>
      <c r="U96" s="875">
        <v>3</v>
      </c>
      <c r="V96" s="1064"/>
      <c r="W96" s="1153" t="s">
        <v>226</v>
      </c>
      <c r="X96" s="222"/>
      <c r="Z96" s="1234">
        <f t="shared" ref="Z96:AH96" si="52">+Z95-G104</f>
        <v>0</v>
      </c>
      <c r="AA96" s="1234">
        <f t="shared" si="52"/>
        <v>0</v>
      </c>
      <c r="AB96" s="1234">
        <f t="shared" si="52"/>
        <v>0</v>
      </c>
      <c r="AC96" s="1234">
        <f t="shared" si="52"/>
        <v>0</v>
      </c>
      <c r="AD96" s="1234">
        <f t="shared" si="52"/>
        <v>0</v>
      </c>
      <c r="AE96" s="1234">
        <f t="shared" si="52"/>
        <v>0</v>
      </c>
      <c r="AF96" s="1234">
        <f t="shared" si="52"/>
        <v>0</v>
      </c>
      <c r="AG96" s="1234">
        <f t="shared" si="52"/>
        <v>0</v>
      </c>
      <c r="AH96" s="1234">
        <f t="shared" si="52"/>
        <v>0</v>
      </c>
    </row>
    <row r="97" spans="1:44" ht="41.25" customHeight="1" x14ac:dyDescent="0.2">
      <c r="A97" s="778"/>
      <c r="B97" s="781"/>
      <c r="C97" s="26"/>
      <c r="D97" s="589" t="s">
        <v>73</v>
      </c>
      <c r="E97" s="221" t="s">
        <v>105</v>
      </c>
      <c r="F97" s="1394" t="s">
        <v>184</v>
      </c>
      <c r="G97" s="1446">
        <v>4</v>
      </c>
      <c r="H97" s="1446">
        <v>4</v>
      </c>
      <c r="I97" s="1447">
        <f>+H97-G97</f>
        <v>0</v>
      </c>
      <c r="J97" s="1448">
        <v>4</v>
      </c>
      <c r="K97" s="1448">
        <v>4</v>
      </c>
      <c r="L97" s="1449">
        <f>+K97-J97</f>
        <v>0</v>
      </c>
      <c r="M97" s="1446">
        <v>4</v>
      </c>
      <c r="N97" s="1450">
        <v>4</v>
      </c>
      <c r="O97" s="1451">
        <f>+N97-M97</f>
        <v>0</v>
      </c>
      <c r="P97" s="339" t="s">
        <v>61</v>
      </c>
      <c r="Q97" s="166">
        <v>6</v>
      </c>
      <c r="R97" s="1015"/>
      <c r="S97" s="876">
        <v>6</v>
      </c>
      <c r="T97" s="1015"/>
      <c r="U97" s="876">
        <v>6</v>
      </c>
      <c r="V97" s="1065"/>
      <c r="W97" s="1168"/>
    </row>
    <row r="98" spans="1:44" ht="14.1" customHeight="1" x14ac:dyDescent="0.2">
      <c r="A98" s="778"/>
      <c r="B98" s="781"/>
      <c r="C98" s="779"/>
      <c r="D98" s="767" t="s">
        <v>41</v>
      </c>
      <c r="E98" s="324"/>
      <c r="F98" s="1435"/>
      <c r="G98" s="1316"/>
      <c r="H98" s="1316"/>
      <c r="I98" s="1317"/>
      <c r="J98" s="1437"/>
      <c r="K98" s="1452"/>
      <c r="L98" s="1317"/>
      <c r="M98" s="1316"/>
      <c r="N98" s="1345"/>
      <c r="O98" s="1337"/>
      <c r="P98" s="338"/>
      <c r="Q98" s="82"/>
      <c r="R98" s="1016"/>
      <c r="S98" s="877"/>
      <c r="T98" s="1016"/>
      <c r="U98" s="877"/>
      <c r="V98" s="1066"/>
      <c r="W98" s="1167"/>
    </row>
    <row r="99" spans="1:44" ht="26.1" customHeight="1" x14ac:dyDescent="0.2">
      <c r="A99" s="778"/>
      <c r="B99" s="781"/>
      <c r="C99" s="26"/>
      <c r="D99" s="590" t="s">
        <v>108</v>
      </c>
      <c r="E99" s="325" t="s">
        <v>105</v>
      </c>
      <c r="F99" s="1453" t="s">
        <v>184</v>
      </c>
      <c r="G99" s="1325">
        <v>2</v>
      </c>
      <c r="H99" s="1325">
        <v>2</v>
      </c>
      <c r="I99" s="1410">
        <f>+H99-G99</f>
        <v>0</v>
      </c>
      <c r="J99" s="1350">
        <v>2</v>
      </c>
      <c r="K99" s="1350">
        <v>2</v>
      </c>
      <c r="L99" s="1410">
        <f>+K99-J99</f>
        <v>0</v>
      </c>
      <c r="M99" s="1409">
        <v>2</v>
      </c>
      <c r="N99" s="1411">
        <v>2</v>
      </c>
      <c r="O99" s="1412">
        <f>+N99-M99</f>
        <v>0</v>
      </c>
      <c r="P99" s="327" t="s">
        <v>42</v>
      </c>
      <c r="Q99" s="635">
        <v>1</v>
      </c>
      <c r="R99" s="1007"/>
      <c r="S99" s="872">
        <v>1</v>
      </c>
      <c r="T99" s="1007"/>
      <c r="U99" s="872">
        <v>1</v>
      </c>
      <c r="V99" s="1067"/>
      <c r="W99" s="958"/>
    </row>
    <row r="100" spans="1:44" ht="27.6" customHeight="1" x14ac:dyDescent="0.2">
      <c r="A100" s="778"/>
      <c r="B100" s="781"/>
      <c r="C100" s="26"/>
      <c r="D100" s="591" t="s">
        <v>103</v>
      </c>
      <c r="E100" s="229" t="s">
        <v>105</v>
      </c>
      <c r="F100" s="1454" t="s">
        <v>184</v>
      </c>
      <c r="G100" s="1401">
        <v>3</v>
      </c>
      <c r="H100" s="1325">
        <v>3</v>
      </c>
      <c r="I100" s="1324">
        <f>+H100-G100</f>
        <v>0</v>
      </c>
      <c r="J100" s="1325">
        <v>10</v>
      </c>
      <c r="K100" s="1326">
        <v>10</v>
      </c>
      <c r="L100" s="1324">
        <f>+K100-J100</f>
        <v>0</v>
      </c>
      <c r="M100" s="1409"/>
      <c r="N100" s="1411"/>
      <c r="O100" s="1412"/>
      <c r="P100" s="327" t="s">
        <v>30</v>
      </c>
      <c r="Q100" s="637">
        <v>100</v>
      </c>
      <c r="R100" s="1017"/>
      <c r="S100" s="878">
        <v>200</v>
      </c>
      <c r="T100" s="1017"/>
      <c r="U100" s="878"/>
      <c r="V100" s="1068"/>
      <c r="W100" s="958"/>
    </row>
    <row r="101" spans="1:44" s="3" customFormat="1" ht="26.25" customHeight="1" x14ac:dyDescent="0.2">
      <c r="A101" s="778"/>
      <c r="B101" s="781"/>
      <c r="C101" s="26"/>
      <c r="D101" s="1180" t="s">
        <v>117</v>
      </c>
      <c r="E101" s="231" t="s">
        <v>105</v>
      </c>
      <c r="F101" s="1366" t="s">
        <v>184</v>
      </c>
      <c r="G101" s="1455">
        <v>2</v>
      </c>
      <c r="H101" s="1456">
        <v>2</v>
      </c>
      <c r="I101" s="1457">
        <f>+H101-G101</f>
        <v>0</v>
      </c>
      <c r="J101" s="1458"/>
      <c r="K101" s="1459"/>
      <c r="L101" s="1460"/>
      <c r="M101" s="1461"/>
      <c r="N101" s="1459"/>
      <c r="O101" s="1460"/>
      <c r="P101" s="469" t="s">
        <v>107</v>
      </c>
      <c r="Q101" s="569">
        <v>1</v>
      </c>
      <c r="R101" s="987"/>
      <c r="S101" s="887"/>
      <c r="T101" s="1033"/>
      <c r="U101" s="887"/>
      <c r="V101" s="1069"/>
      <c r="W101" s="490"/>
      <c r="X101" s="538"/>
      <c r="Y101" s="1230"/>
      <c r="Z101" s="1230"/>
      <c r="AA101" s="1230"/>
      <c r="AB101" s="1230"/>
      <c r="AC101" s="1230"/>
      <c r="AD101" s="1230"/>
      <c r="AE101" s="1230"/>
      <c r="AF101" s="1230"/>
      <c r="AG101" s="1230"/>
      <c r="AH101" s="1230"/>
      <c r="AM101" s="1194"/>
      <c r="AN101" s="1194"/>
      <c r="AO101" s="1194"/>
      <c r="AP101" s="1194"/>
      <c r="AQ101" s="1194"/>
      <c r="AR101" s="1194"/>
    </row>
    <row r="102" spans="1:44" s="3" customFormat="1" ht="81.75" customHeight="1" x14ac:dyDescent="0.2">
      <c r="A102" s="1177"/>
      <c r="B102" s="1178"/>
      <c r="C102" s="26"/>
      <c r="D102" s="1181" t="s">
        <v>215</v>
      </c>
      <c r="E102" s="1189" t="s">
        <v>106</v>
      </c>
      <c r="F102" s="1297" t="s">
        <v>184</v>
      </c>
      <c r="G102" s="1298">
        <v>0</v>
      </c>
      <c r="H102" s="1205">
        <v>6</v>
      </c>
      <c r="I102" s="1299">
        <f>+H102-G102</f>
        <v>6</v>
      </c>
      <c r="J102" s="1106"/>
      <c r="K102" s="1106"/>
      <c r="L102" s="1179"/>
      <c r="M102" s="166"/>
      <c r="N102" s="169"/>
      <c r="O102" s="1107"/>
      <c r="P102" s="1190" t="s">
        <v>230</v>
      </c>
      <c r="Q102" s="1307">
        <v>0</v>
      </c>
      <c r="R102" s="1029">
        <v>1</v>
      </c>
      <c r="S102" s="862"/>
      <c r="T102" s="996"/>
      <c r="U102" s="862"/>
      <c r="V102" s="1049"/>
      <c r="W102" s="1182" t="s">
        <v>223</v>
      </c>
      <c r="Y102" s="1230"/>
      <c r="Z102" s="1230"/>
      <c r="AA102" s="1230"/>
      <c r="AB102" s="1230"/>
      <c r="AC102" s="1230"/>
      <c r="AD102" s="1230"/>
      <c r="AE102" s="1230"/>
      <c r="AF102" s="1230"/>
      <c r="AG102" s="1230"/>
      <c r="AH102" s="1230"/>
      <c r="AM102" s="1194"/>
      <c r="AN102" s="1194"/>
      <c r="AO102" s="1194"/>
      <c r="AP102" s="1194"/>
      <c r="AQ102" s="1194"/>
      <c r="AR102" s="1194"/>
    </row>
    <row r="103" spans="1:44" ht="32.85" customHeight="1" x14ac:dyDescent="0.2">
      <c r="A103" s="778"/>
      <c r="B103" s="781"/>
      <c r="C103" s="26"/>
      <c r="D103" s="592" t="s">
        <v>44</v>
      </c>
      <c r="E103" s="319" t="s">
        <v>105</v>
      </c>
      <c r="F103" s="1443" t="s">
        <v>184</v>
      </c>
      <c r="G103" s="1316">
        <v>5</v>
      </c>
      <c r="H103" s="1316">
        <v>5</v>
      </c>
      <c r="I103" s="1397">
        <f>+H103-G103</f>
        <v>0</v>
      </c>
      <c r="J103" s="1316">
        <v>5</v>
      </c>
      <c r="K103" s="1316">
        <v>5</v>
      </c>
      <c r="L103" s="1317">
        <f>+K103-J103</f>
        <v>0</v>
      </c>
      <c r="M103" s="1396">
        <v>5</v>
      </c>
      <c r="N103" s="1398">
        <v>5</v>
      </c>
      <c r="O103" s="1399">
        <f>+N103-M103</f>
        <v>0</v>
      </c>
      <c r="P103" s="339" t="s">
        <v>48</v>
      </c>
      <c r="Q103" s="631">
        <v>1</v>
      </c>
      <c r="R103" s="1018"/>
      <c r="S103" s="880">
        <v>1</v>
      </c>
      <c r="T103" s="1018"/>
      <c r="U103" s="880">
        <v>1</v>
      </c>
      <c r="V103" s="1070"/>
      <c r="W103" s="1176"/>
      <c r="X103" s="1222"/>
      <c r="Z103" s="1234">
        <f>+Z104-G104</f>
        <v>0</v>
      </c>
      <c r="AA103" s="1234">
        <f t="shared" ref="AA103:AH103" si="53">+AA104-H104</f>
        <v>0</v>
      </c>
      <c r="AB103" s="1234">
        <f t="shared" si="53"/>
        <v>0</v>
      </c>
      <c r="AC103" s="1234">
        <f t="shared" si="53"/>
        <v>0</v>
      </c>
      <c r="AD103" s="1234">
        <f t="shared" si="53"/>
        <v>0</v>
      </c>
      <c r="AE103" s="1234">
        <f t="shared" si="53"/>
        <v>0</v>
      </c>
      <c r="AF103" s="1234">
        <f t="shared" si="53"/>
        <v>0</v>
      </c>
      <c r="AG103" s="1234">
        <f t="shared" si="53"/>
        <v>0</v>
      </c>
      <c r="AH103" s="1234">
        <f t="shared" si="53"/>
        <v>0</v>
      </c>
    </row>
    <row r="104" spans="1:44" ht="17.25" customHeight="1" thickBot="1" x14ac:dyDescent="0.25">
      <c r="A104" s="19"/>
      <c r="B104" s="73"/>
      <c r="C104" s="20"/>
      <c r="D104" s="57"/>
      <c r="E104" s="62"/>
      <c r="F104" s="323" t="s">
        <v>4</v>
      </c>
      <c r="G104" s="103">
        <f>+G95</f>
        <v>22</v>
      </c>
      <c r="H104" s="64">
        <f>+H95</f>
        <v>31</v>
      </c>
      <c r="I104" s="798">
        <f>+I95</f>
        <v>9</v>
      </c>
      <c r="J104" s="68">
        <f t="shared" ref="J104:M104" si="54">+J95</f>
        <v>27</v>
      </c>
      <c r="K104" s="107">
        <f t="shared" ref="K104:L104" si="55">+K95</f>
        <v>27</v>
      </c>
      <c r="L104" s="798">
        <f t="shared" si="55"/>
        <v>0</v>
      </c>
      <c r="M104" s="68">
        <f t="shared" si="54"/>
        <v>17</v>
      </c>
      <c r="N104" s="107">
        <f t="shared" ref="N104:O104" si="56">+N95</f>
        <v>17</v>
      </c>
      <c r="O104" s="107">
        <f t="shared" si="56"/>
        <v>0</v>
      </c>
      <c r="P104" s="305"/>
      <c r="Q104" s="69"/>
      <c r="R104" s="998"/>
      <c r="S104" s="881"/>
      <c r="T104" s="998"/>
      <c r="U104" s="881"/>
      <c r="V104" s="1053"/>
      <c r="W104" s="1167"/>
      <c r="Y104" s="1229" t="s">
        <v>208</v>
      </c>
      <c r="Z104" s="1234">
        <f t="shared" ref="Z104" si="57">SUM(G96:G103)</f>
        <v>22</v>
      </c>
      <c r="AA104" s="1234">
        <f t="shared" ref="AA104" si="58">SUM(H96:H103)</f>
        <v>31</v>
      </c>
      <c r="AB104" s="1234">
        <f t="shared" ref="AB104" si="59">SUM(I96:I103)</f>
        <v>9</v>
      </c>
      <c r="AC104" s="1234">
        <f t="shared" ref="AC104" si="60">SUM(J96:J103)</f>
        <v>27</v>
      </c>
      <c r="AD104" s="1234">
        <f t="shared" ref="AD104" si="61">SUM(K96:K103)</f>
        <v>27</v>
      </c>
      <c r="AE104" s="1234">
        <f t="shared" ref="AE104" si="62">SUM(L96:L103)</f>
        <v>0</v>
      </c>
      <c r="AF104" s="1234">
        <f t="shared" ref="AF104" si="63">SUM(M96:M103)</f>
        <v>17</v>
      </c>
      <c r="AG104" s="1234">
        <f t="shared" ref="AG104" si="64">SUM(N96:N103)</f>
        <v>17</v>
      </c>
      <c r="AH104" s="1234">
        <f t="shared" ref="AH104" si="65">SUM(O96:O103)</f>
        <v>0</v>
      </c>
      <c r="AI104" s="1246"/>
      <c r="AJ104" s="1246"/>
    </row>
    <row r="105" spans="1:44" ht="15.6" customHeight="1" x14ac:dyDescent="0.2">
      <c r="A105" s="1672" t="s">
        <v>3</v>
      </c>
      <c r="B105" s="1675" t="s">
        <v>17</v>
      </c>
      <c r="C105" s="1677" t="s">
        <v>5</v>
      </c>
      <c r="D105" s="1673" t="s">
        <v>52</v>
      </c>
      <c r="E105" s="334"/>
      <c r="F105" s="1154" t="s">
        <v>15</v>
      </c>
      <c r="G105" s="1155">
        <v>420</v>
      </c>
      <c r="H105" s="1144">
        <f>420+67.2-4</f>
        <v>483.2</v>
      </c>
      <c r="I105" s="1145">
        <f>+H105-G105</f>
        <v>63.2</v>
      </c>
      <c r="J105" s="1156">
        <v>796.9</v>
      </c>
      <c r="K105" s="1146">
        <f>796.9-4+150</f>
        <v>942.9</v>
      </c>
      <c r="L105" s="1145">
        <f>+K105-J105</f>
        <v>146</v>
      </c>
      <c r="M105" s="1156">
        <v>1205.9000000000001</v>
      </c>
      <c r="N105" s="1146">
        <f>1205.9+210</f>
        <v>1415.9</v>
      </c>
      <c r="O105" s="1188">
        <f>+N105-M105</f>
        <v>210</v>
      </c>
      <c r="P105" s="343"/>
      <c r="Q105" s="666"/>
      <c r="R105" s="1019"/>
      <c r="S105" s="882"/>
      <c r="T105" s="1019"/>
      <c r="U105" s="882"/>
      <c r="V105" s="1071"/>
      <c r="W105" s="1747"/>
      <c r="X105" s="237"/>
      <c r="Y105" s="1229" t="s">
        <v>15</v>
      </c>
      <c r="Z105" s="1236">
        <f>+G107+G111+G116+G119+G120+G121+G123+G125+G126</f>
        <v>420</v>
      </c>
      <c r="AA105" s="1236">
        <f>+H107+H111+H116+H119+H120+H121+H123+H125+H126</f>
        <v>483.2</v>
      </c>
      <c r="AB105" s="1236">
        <f>+I107+I111+I116+I119+I120+I121+I123+I125+I126</f>
        <v>63.2</v>
      </c>
      <c r="AC105" s="1236">
        <f t="shared" ref="AC105:AH105" si="66">+J107+J111+J116+J119+J120+J121+J123+J125+J126+J127</f>
        <v>796.9</v>
      </c>
      <c r="AD105" s="1236">
        <f t="shared" si="66"/>
        <v>942.9</v>
      </c>
      <c r="AE105" s="1236">
        <f t="shared" si="66"/>
        <v>146</v>
      </c>
      <c r="AF105" s="1236">
        <f t="shared" si="66"/>
        <v>1205.9000000000001</v>
      </c>
      <c r="AG105" s="1236">
        <f t="shared" si="66"/>
        <v>1415.9</v>
      </c>
      <c r="AH105" s="1236">
        <f t="shared" si="66"/>
        <v>210</v>
      </c>
    </row>
    <row r="106" spans="1:44" ht="15.6" customHeight="1" x14ac:dyDescent="0.2">
      <c r="A106" s="1605"/>
      <c r="B106" s="1676"/>
      <c r="C106" s="1678"/>
      <c r="D106" s="1674"/>
      <c r="E106" s="332"/>
      <c r="F106" s="219" t="s">
        <v>58</v>
      </c>
      <c r="G106" s="807">
        <v>80</v>
      </c>
      <c r="H106" s="918">
        <v>80</v>
      </c>
      <c r="I106" s="927">
        <f>+H106-G106</f>
        <v>0</v>
      </c>
      <c r="J106" s="841"/>
      <c r="K106" s="808"/>
      <c r="L106" s="921"/>
      <c r="M106" s="918"/>
      <c r="N106" s="914"/>
      <c r="O106" s="921"/>
      <c r="P106" s="214"/>
      <c r="Q106" s="249"/>
      <c r="R106" s="928"/>
      <c r="S106" s="883"/>
      <c r="T106" s="928"/>
      <c r="U106" s="883"/>
      <c r="V106" s="1072"/>
      <c r="W106" s="1749"/>
      <c r="X106" s="237"/>
      <c r="Y106" s="1229" t="s">
        <v>174</v>
      </c>
      <c r="Z106" s="1235">
        <f t="shared" ref="Z106:AH106" si="67">+G112</f>
        <v>80</v>
      </c>
      <c r="AA106" s="1235">
        <f t="shared" si="67"/>
        <v>80</v>
      </c>
      <c r="AB106" s="1235">
        <f t="shared" si="67"/>
        <v>0</v>
      </c>
      <c r="AC106" s="1235">
        <f t="shared" si="67"/>
        <v>0</v>
      </c>
      <c r="AD106" s="1235">
        <f t="shared" si="67"/>
        <v>0</v>
      </c>
      <c r="AE106" s="1235">
        <f t="shared" si="67"/>
        <v>0</v>
      </c>
      <c r="AF106" s="1235">
        <f t="shared" si="67"/>
        <v>0</v>
      </c>
      <c r="AG106" s="1235">
        <f t="shared" si="67"/>
        <v>0</v>
      </c>
      <c r="AH106" s="1235">
        <f t="shared" si="67"/>
        <v>0</v>
      </c>
    </row>
    <row r="107" spans="1:44" ht="14.1" customHeight="1" x14ac:dyDescent="0.2">
      <c r="A107" s="778"/>
      <c r="B107" s="75"/>
      <c r="C107" s="779"/>
      <c r="D107" s="1587" t="s">
        <v>51</v>
      </c>
      <c r="E107" s="232" t="s">
        <v>102</v>
      </c>
      <c r="F107" s="1300" t="s">
        <v>184</v>
      </c>
      <c r="G107" s="1148">
        <v>300</v>
      </c>
      <c r="H107" s="1122">
        <v>367.2</v>
      </c>
      <c r="I107" s="1301">
        <f>+H107-G107</f>
        <v>67.2</v>
      </c>
      <c r="J107" s="970">
        <v>300</v>
      </c>
      <c r="K107" s="519">
        <v>300</v>
      </c>
      <c r="L107" s="474">
        <f>+K107-J107</f>
        <v>0</v>
      </c>
      <c r="M107" s="970">
        <v>320</v>
      </c>
      <c r="N107" s="519">
        <v>320</v>
      </c>
      <c r="O107" s="102">
        <f>+N107-M107</f>
        <v>0</v>
      </c>
      <c r="P107" s="344" t="s">
        <v>56</v>
      </c>
      <c r="Q107" s="1309">
        <v>5</v>
      </c>
      <c r="R107" s="1009">
        <v>7</v>
      </c>
      <c r="S107" s="368">
        <v>5</v>
      </c>
      <c r="T107" s="1009"/>
      <c r="U107" s="368">
        <v>5</v>
      </c>
      <c r="V107" s="1061"/>
      <c r="W107" s="1750" t="s">
        <v>227</v>
      </c>
      <c r="X107" s="1224"/>
      <c r="Z107" s="1235">
        <f>+Z105+Z106</f>
        <v>500</v>
      </c>
      <c r="AA107" s="1235">
        <f>+AA105+AA106</f>
        <v>563.20000000000005</v>
      </c>
      <c r="AB107" s="1235">
        <f>+AB105+AB106</f>
        <v>63.2</v>
      </c>
      <c r="AC107" s="1235">
        <f t="shared" ref="AC107:AH107" si="68">+AC105+AC106</f>
        <v>796.9</v>
      </c>
      <c r="AD107" s="1235">
        <f t="shared" si="68"/>
        <v>942.9</v>
      </c>
      <c r="AE107" s="1235">
        <f t="shared" si="68"/>
        <v>146</v>
      </c>
      <c r="AF107" s="1235">
        <f t="shared" si="68"/>
        <v>1205.9000000000001</v>
      </c>
      <c r="AG107" s="1235">
        <f t="shared" si="68"/>
        <v>1415.9</v>
      </c>
      <c r="AH107" s="1235">
        <f t="shared" si="68"/>
        <v>210</v>
      </c>
    </row>
    <row r="108" spans="1:44" ht="14.1" customHeight="1" x14ac:dyDescent="0.2">
      <c r="A108" s="778"/>
      <c r="B108" s="75"/>
      <c r="C108" s="779"/>
      <c r="D108" s="1588"/>
      <c r="E108" s="333" t="s">
        <v>105</v>
      </c>
      <c r="F108" s="977"/>
      <c r="G108" s="348"/>
      <c r="H108" s="1108"/>
      <c r="I108" s="1109"/>
      <c r="J108" s="1108"/>
      <c r="K108" s="352"/>
      <c r="L108" s="1110"/>
      <c r="M108" s="1108"/>
      <c r="N108" s="352"/>
      <c r="O108" s="331"/>
      <c r="P108" s="295"/>
      <c r="Q108" s="668"/>
      <c r="R108" s="1020"/>
      <c r="S108" s="884"/>
      <c r="T108" s="1020"/>
      <c r="U108" s="884"/>
      <c r="V108" s="1073"/>
      <c r="W108" s="1843"/>
      <c r="X108" s="1224"/>
      <c r="Z108" s="1234">
        <f t="shared" ref="Z108:AH108" si="69">+Z107-G129</f>
        <v>0</v>
      </c>
      <c r="AA108" s="1234">
        <f t="shared" si="69"/>
        <v>0</v>
      </c>
      <c r="AB108" s="1234">
        <f t="shared" si="69"/>
        <v>0</v>
      </c>
      <c r="AC108" s="1234">
        <f t="shared" si="69"/>
        <v>0</v>
      </c>
      <c r="AD108" s="1234">
        <f t="shared" si="69"/>
        <v>0</v>
      </c>
      <c r="AE108" s="1234">
        <f t="shared" si="69"/>
        <v>0</v>
      </c>
      <c r="AF108" s="1234">
        <f t="shared" si="69"/>
        <v>0</v>
      </c>
      <c r="AG108" s="1234">
        <f t="shared" si="69"/>
        <v>0</v>
      </c>
      <c r="AH108" s="1234">
        <f t="shared" si="69"/>
        <v>0</v>
      </c>
    </row>
    <row r="109" spans="1:44" ht="14.1" customHeight="1" x14ac:dyDescent="0.2">
      <c r="A109" s="778"/>
      <c r="B109" s="75"/>
      <c r="C109" s="779"/>
      <c r="D109" s="1588"/>
      <c r="E109" s="334" t="s">
        <v>70</v>
      </c>
      <c r="F109" s="977"/>
      <c r="G109" s="206"/>
      <c r="H109" s="970"/>
      <c r="I109" s="311"/>
      <c r="J109" s="970"/>
      <c r="K109" s="519"/>
      <c r="L109" s="474"/>
      <c r="M109" s="970"/>
      <c r="N109" s="519"/>
      <c r="O109" s="102"/>
      <c r="P109" s="295"/>
      <c r="Q109" s="668"/>
      <c r="R109" s="1020"/>
      <c r="S109" s="884"/>
      <c r="T109" s="1020"/>
      <c r="U109" s="884"/>
      <c r="V109" s="1073"/>
      <c r="W109" s="1843"/>
      <c r="X109" s="1224"/>
    </row>
    <row r="110" spans="1:44" ht="29.25" customHeight="1" x14ac:dyDescent="0.2">
      <c r="A110" s="778"/>
      <c r="B110" s="75"/>
      <c r="C110" s="779"/>
      <c r="D110" s="1598"/>
      <c r="E110" s="233" t="s">
        <v>71</v>
      </c>
      <c r="F110" s="84"/>
      <c r="G110" s="973"/>
      <c r="H110" s="971"/>
      <c r="I110" s="212"/>
      <c r="J110" s="971"/>
      <c r="K110" s="976"/>
      <c r="L110" s="830"/>
      <c r="M110" s="971"/>
      <c r="N110" s="976"/>
      <c r="O110" s="257"/>
      <c r="P110" s="214"/>
      <c r="Q110" s="249"/>
      <c r="R110" s="928"/>
      <c r="S110" s="883"/>
      <c r="T110" s="928"/>
      <c r="U110" s="883"/>
      <c r="V110" s="1072"/>
      <c r="W110" s="1751"/>
      <c r="X110" s="1224"/>
    </row>
    <row r="111" spans="1:44" ht="25.5" customHeight="1" x14ac:dyDescent="0.2">
      <c r="A111" s="778"/>
      <c r="B111" s="781"/>
      <c r="C111" s="779"/>
      <c r="D111" s="1587" t="s">
        <v>170</v>
      </c>
      <c r="E111" s="232" t="s">
        <v>70</v>
      </c>
      <c r="F111" s="1462" t="s">
        <v>184</v>
      </c>
      <c r="G111" s="1401">
        <v>90</v>
      </c>
      <c r="H111" s="1325">
        <v>90</v>
      </c>
      <c r="I111" s="1402">
        <f>+H111-G111</f>
        <v>0</v>
      </c>
      <c r="J111" s="1325"/>
      <c r="K111" s="1326"/>
      <c r="L111" s="1410"/>
      <c r="M111" s="1325"/>
      <c r="N111" s="1326"/>
      <c r="O111" s="1463"/>
      <c r="P111" s="747" t="s">
        <v>169</v>
      </c>
      <c r="Q111" s="143">
        <v>100</v>
      </c>
      <c r="R111" s="922"/>
      <c r="S111" s="935"/>
      <c r="T111" s="1021"/>
      <c r="U111" s="917"/>
      <c r="V111" s="1074"/>
      <c r="W111" s="1608"/>
      <c r="X111" s="237"/>
    </row>
    <row r="112" spans="1:44" ht="15" customHeight="1" x14ac:dyDescent="0.2">
      <c r="A112" s="778"/>
      <c r="B112" s="75"/>
      <c r="C112" s="779"/>
      <c r="D112" s="1588"/>
      <c r="E112" s="334" t="s">
        <v>105</v>
      </c>
      <c r="F112" s="1454" t="s">
        <v>185</v>
      </c>
      <c r="G112" s="1367">
        <v>80</v>
      </c>
      <c r="H112" s="1368">
        <v>80</v>
      </c>
      <c r="I112" s="1464">
        <f>+H112-G112</f>
        <v>0</v>
      </c>
      <c r="J112" s="1465"/>
      <c r="K112" s="1466"/>
      <c r="L112" s="1467"/>
      <c r="M112" s="1465"/>
      <c r="N112" s="1466"/>
      <c r="O112" s="1468"/>
      <c r="P112" s="395"/>
      <c r="Q112" s="752"/>
      <c r="R112" s="1004"/>
      <c r="S112" s="888"/>
      <c r="T112" s="1004"/>
      <c r="U112" s="870"/>
      <c r="V112" s="852"/>
      <c r="W112" s="1748"/>
      <c r="X112" s="237"/>
    </row>
    <row r="113" spans="1:44" ht="15.6" customHeight="1" x14ac:dyDescent="0.2">
      <c r="A113" s="778"/>
      <c r="B113" s="75"/>
      <c r="C113" s="779"/>
      <c r="D113" s="1588"/>
      <c r="E113" s="334" t="s">
        <v>72</v>
      </c>
      <c r="F113" s="1462"/>
      <c r="G113" s="1349"/>
      <c r="H113" s="1350"/>
      <c r="I113" s="1348"/>
      <c r="J113" s="1350"/>
      <c r="K113" s="1374"/>
      <c r="L113" s="1331"/>
      <c r="M113" s="1350"/>
      <c r="N113" s="1374"/>
      <c r="O113" s="1351"/>
      <c r="P113" s="755"/>
      <c r="Q113" s="756"/>
      <c r="R113" s="1021"/>
      <c r="S113" s="937"/>
      <c r="T113" s="1034"/>
      <c r="U113" s="885"/>
      <c r="V113" s="1075"/>
      <c r="W113" s="1748"/>
      <c r="X113" s="237"/>
    </row>
    <row r="114" spans="1:44" ht="15.6" customHeight="1" x14ac:dyDescent="0.2">
      <c r="A114" s="778"/>
      <c r="B114" s="75"/>
      <c r="C114" s="779"/>
      <c r="D114" s="1588"/>
      <c r="E114" s="816" t="s">
        <v>71</v>
      </c>
      <c r="F114" s="1462"/>
      <c r="G114" s="1349"/>
      <c r="H114" s="1350"/>
      <c r="I114" s="1348"/>
      <c r="J114" s="1350"/>
      <c r="K114" s="1374"/>
      <c r="L114" s="1331"/>
      <c r="M114" s="1350"/>
      <c r="N114" s="1374"/>
      <c r="O114" s="1351"/>
      <c r="P114" s="251"/>
      <c r="Q114" s="135"/>
      <c r="R114" s="922"/>
      <c r="S114" s="885"/>
      <c r="T114" s="1021"/>
      <c r="U114" s="885"/>
      <c r="V114" s="1075"/>
      <c r="W114" s="1748"/>
      <c r="X114" s="237"/>
      <c r="Y114" s="1237"/>
      <c r="Z114" s="1237"/>
      <c r="AA114" s="1237"/>
      <c r="AB114" s="1237"/>
    </row>
    <row r="115" spans="1:44" ht="15.6" customHeight="1" x14ac:dyDescent="0.2">
      <c r="A115" s="778"/>
      <c r="B115" s="75"/>
      <c r="C115" s="779"/>
      <c r="D115" s="1598"/>
      <c r="F115" s="1453"/>
      <c r="G115" s="1403"/>
      <c r="H115" s="1404"/>
      <c r="I115" s="1348"/>
      <c r="J115" s="1350"/>
      <c r="K115" s="1374"/>
      <c r="L115" s="1331"/>
      <c r="M115" s="1350"/>
      <c r="N115" s="1374"/>
      <c r="O115" s="1351"/>
      <c r="P115" s="763"/>
      <c r="Q115" s="765"/>
      <c r="R115" s="1021"/>
      <c r="S115" s="885"/>
      <c r="T115" s="1021"/>
      <c r="U115" s="936"/>
      <c r="V115" s="1076"/>
      <c r="W115" s="1749"/>
      <c r="X115" s="237"/>
      <c r="Y115" s="1237"/>
      <c r="Z115" s="1237"/>
      <c r="AA115" s="1237"/>
      <c r="AB115" s="1237"/>
    </row>
    <row r="116" spans="1:44" s="3" customFormat="1" ht="15.6" customHeight="1" x14ac:dyDescent="0.2">
      <c r="A116" s="778"/>
      <c r="B116" s="328"/>
      <c r="C116" s="779"/>
      <c r="D116" s="1602" t="s">
        <v>238</v>
      </c>
      <c r="E116" s="769" t="s">
        <v>72</v>
      </c>
      <c r="F116" s="1300" t="s">
        <v>184</v>
      </c>
      <c r="G116" s="1302">
        <v>10</v>
      </c>
      <c r="H116" s="1303">
        <v>6</v>
      </c>
      <c r="I116" s="1304">
        <f>+H116-G116</f>
        <v>-4</v>
      </c>
      <c r="J116" s="1303">
        <v>10</v>
      </c>
      <c r="K116" s="1305">
        <v>6</v>
      </c>
      <c r="L116" s="1306">
        <f>+K116-J116</f>
        <v>-4</v>
      </c>
      <c r="M116" s="368"/>
      <c r="N116" s="163"/>
      <c r="O116" s="1111"/>
      <c r="P116" s="1245" t="s">
        <v>62</v>
      </c>
      <c r="Q116" s="1658"/>
      <c r="R116" s="1826"/>
      <c r="S116" s="1755">
        <v>1</v>
      </c>
      <c r="T116" s="1826"/>
      <c r="U116" s="1834"/>
      <c r="V116" s="1848"/>
      <c r="W116" s="1750" t="s">
        <v>233</v>
      </c>
      <c r="X116" s="1224"/>
      <c r="Y116" s="1230"/>
      <c r="Z116" s="1230"/>
      <c r="AA116" s="1230"/>
      <c r="AB116" s="1230"/>
      <c r="AC116" s="1230"/>
      <c r="AD116" s="1230"/>
      <c r="AE116" s="1230"/>
      <c r="AF116" s="1230"/>
      <c r="AG116" s="1230"/>
      <c r="AH116" s="1230"/>
      <c r="AM116" s="1194"/>
      <c r="AN116" s="1194"/>
      <c r="AO116" s="1194"/>
      <c r="AP116" s="1194"/>
      <c r="AQ116" s="1194"/>
      <c r="AR116" s="1194"/>
    </row>
    <row r="117" spans="1:44" s="3" customFormat="1" ht="15.6" customHeight="1" x14ac:dyDescent="0.2">
      <c r="A117" s="778"/>
      <c r="B117" s="328"/>
      <c r="C117" s="779"/>
      <c r="D117" s="1603"/>
      <c r="E117" s="655" t="s">
        <v>105</v>
      </c>
      <c r="F117" s="444"/>
      <c r="G117" s="184"/>
      <c r="H117" s="1112"/>
      <c r="I117" s="1113"/>
      <c r="J117" s="172"/>
      <c r="K117" s="137"/>
      <c r="L117" s="974"/>
      <c r="M117" s="884"/>
      <c r="N117" s="173"/>
      <c r="O117" s="264"/>
      <c r="P117" s="1190" t="s">
        <v>225</v>
      </c>
      <c r="Q117" s="1660"/>
      <c r="R117" s="1847"/>
      <c r="S117" s="1833"/>
      <c r="T117" s="1847"/>
      <c r="U117" s="1835"/>
      <c r="V117" s="1849"/>
      <c r="W117" s="1843"/>
      <c r="X117" s="1224"/>
      <c r="Y117" s="1230"/>
      <c r="Z117" s="1230"/>
      <c r="AA117" s="1230"/>
      <c r="AB117" s="1230"/>
      <c r="AC117" s="1230"/>
      <c r="AD117" s="1230"/>
      <c r="AE117" s="1230"/>
      <c r="AF117" s="1230"/>
      <c r="AG117" s="1230"/>
      <c r="AH117" s="1230"/>
      <c r="AM117" s="1194"/>
      <c r="AN117" s="1194"/>
      <c r="AO117" s="1194"/>
      <c r="AP117" s="1194"/>
      <c r="AQ117" s="1194"/>
      <c r="AR117" s="1194"/>
    </row>
    <row r="118" spans="1:44" s="3" customFormat="1" ht="54.75" customHeight="1" x14ac:dyDescent="0.2">
      <c r="A118" s="778"/>
      <c r="B118" s="328"/>
      <c r="C118" s="779"/>
      <c r="D118" s="1604"/>
      <c r="E118" s="770" t="s">
        <v>71</v>
      </c>
      <c r="F118" s="106"/>
      <c r="G118" s="349"/>
      <c r="H118" s="1114"/>
      <c r="I118" s="1115"/>
      <c r="J118" s="856"/>
      <c r="K118" s="136"/>
      <c r="L118" s="974"/>
      <c r="M118" s="884"/>
      <c r="N118" s="173"/>
      <c r="O118" s="264"/>
      <c r="P118" s="245"/>
      <c r="Q118" s="1659"/>
      <c r="R118" s="1827"/>
      <c r="S118" s="1832"/>
      <c r="T118" s="1827"/>
      <c r="U118" s="1836"/>
      <c r="V118" s="1850"/>
      <c r="W118" s="1751"/>
      <c r="X118" s="1224"/>
      <c r="Y118" s="1230"/>
      <c r="Z118" s="1230"/>
      <c r="AA118" s="1230"/>
      <c r="AB118" s="1230"/>
      <c r="AC118" s="1230"/>
      <c r="AD118" s="1230"/>
      <c r="AE118" s="1230"/>
      <c r="AF118" s="1230"/>
      <c r="AG118" s="1230"/>
      <c r="AH118" s="1230"/>
      <c r="AM118" s="1194"/>
      <c r="AN118" s="1194"/>
      <c r="AO118" s="1194"/>
      <c r="AP118" s="1194"/>
      <c r="AQ118" s="1194"/>
      <c r="AR118" s="1194"/>
    </row>
    <row r="119" spans="1:44" ht="18" customHeight="1" x14ac:dyDescent="0.2">
      <c r="A119" s="778"/>
      <c r="B119" s="75"/>
      <c r="C119" s="779"/>
      <c r="D119" s="1587" t="s">
        <v>159</v>
      </c>
      <c r="E119" s="769" t="s">
        <v>72</v>
      </c>
      <c r="F119" s="1469" t="s">
        <v>184</v>
      </c>
      <c r="G119" s="1315">
        <v>20</v>
      </c>
      <c r="H119" s="1316">
        <v>20</v>
      </c>
      <c r="I119" s="1336">
        <f>+H119-G119</f>
        <v>0</v>
      </c>
      <c r="J119" s="1470"/>
      <c r="K119" s="1471"/>
      <c r="L119" s="1472"/>
      <c r="M119" s="1473"/>
      <c r="N119" s="1474"/>
      <c r="O119" s="1475"/>
      <c r="P119" s="129" t="s">
        <v>62</v>
      </c>
      <c r="Q119" s="599">
        <v>1</v>
      </c>
      <c r="R119" s="983"/>
      <c r="S119" s="855"/>
      <c r="T119" s="983"/>
      <c r="U119" s="938"/>
      <c r="V119" s="1077"/>
      <c r="W119" s="241"/>
    </row>
    <row r="120" spans="1:44" ht="24" customHeight="1" x14ac:dyDescent="0.2">
      <c r="A120" s="778"/>
      <c r="B120" s="75"/>
      <c r="C120" s="26"/>
      <c r="D120" s="1588"/>
      <c r="E120" s="655" t="s">
        <v>105</v>
      </c>
      <c r="F120" s="1366" t="s">
        <v>184</v>
      </c>
      <c r="G120" s="1440"/>
      <c r="H120" s="1441"/>
      <c r="I120" s="1476"/>
      <c r="J120" s="1441">
        <v>200</v>
      </c>
      <c r="K120" s="1477">
        <v>200</v>
      </c>
      <c r="L120" s="1478">
        <f>+K120-J120</f>
        <v>0</v>
      </c>
      <c r="M120" s="1340">
        <v>500</v>
      </c>
      <c r="N120" s="1347">
        <v>500</v>
      </c>
      <c r="O120" s="1343">
        <f>+N120-M120</f>
        <v>0</v>
      </c>
      <c r="P120" s="214" t="s">
        <v>155</v>
      </c>
      <c r="Q120" s="478"/>
      <c r="R120" s="957"/>
      <c r="S120" s="886">
        <v>30</v>
      </c>
      <c r="T120" s="957"/>
      <c r="U120" s="856">
        <v>100</v>
      </c>
      <c r="V120" s="1040"/>
      <c r="W120" s="1168"/>
    </row>
    <row r="121" spans="1:44" s="3" customFormat="1" ht="17.100000000000001" customHeight="1" x14ac:dyDescent="0.2">
      <c r="A121" s="778"/>
      <c r="B121" s="328"/>
      <c r="C121" s="26"/>
      <c r="D121" s="1688" t="s">
        <v>109</v>
      </c>
      <c r="E121" s="769" t="s">
        <v>72</v>
      </c>
      <c r="F121" s="1469" t="s">
        <v>184</v>
      </c>
      <c r="G121" s="1479"/>
      <c r="H121" s="1480"/>
      <c r="I121" s="1481"/>
      <c r="J121" s="1426">
        <v>15</v>
      </c>
      <c r="K121" s="1427">
        <v>15</v>
      </c>
      <c r="L121" s="1428">
        <f>+K121-J121</f>
        <v>0</v>
      </c>
      <c r="M121" s="1316">
        <v>15</v>
      </c>
      <c r="N121" s="1345">
        <v>15</v>
      </c>
      <c r="O121" s="1351">
        <f>+N121-M121</f>
        <v>0</v>
      </c>
      <c r="P121" s="295" t="s">
        <v>167</v>
      </c>
      <c r="Q121" s="1658"/>
      <c r="R121" s="1826"/>
      <c r="S121" s="1755"/>
      <c r="T121" s="1826"/>
      <c r="U121" s="1757">
        <v>1</v>
      </c>
      <c r="V121" s="1810"/>
      <c r="W121" s="1778"/>
      <c r="X121" s="1222"/>
      <c r="Y121" s="1229"/>
      <c r="Z121" s="1229"/>
      <c r="AA121" s="1229"/>
      <c r="AB121" s="1229"/>
      <c r="AC121" s="1229"/>
      <c r="AD121" s="1229"/>
      <c r="AE121" s="1229"/>
      <c r="AF121" s="1229"/>
      <c r="AG121" s="1229"/>
      <c r="AH121" s="1229"/>
      <c r="AM121" s="1194"/>
      <c r="AN121" s="1194"/>
      <c r="AO121" s="1194"/>
      <c r="AP121" s="1194"/>
      <c r="AQ121" s="1194"/>
      <c r="AR121" s="1194"/>
    </row>
    <row r="122" spans="1:44" s="3" customFormat="1" ht="17.100000000000001" customHeight="1" x14ac:dyDescent="0.2">
      <c r="A122" s="778"/>
      <c r="B122" s="328"/>
      <c r="C122" s="26"/>
      <c r="D122" s="1689"/>
      <c r="E122" s="770" t="s">
        <v>106</v>
      </c>
      <c r="F122" s="1386"/>
      <c r="G122" s="1482"/>
      <c r="H122" s="1483"/>
      <c r="I122" s="1484"/>
      <c r="J122" s="1485"/>
      <c r="K122" s="1486"/>
      <c r="L122" s="1487"/>
      <c r="M122" s="1488"/>
      <c r="N122" s="1489"/>
      <c r="O122" s="1490"/>
      <c r="P122" s="101"/>
      <c r="Q122" s="1659"/>
      <c r="R122" s="1827"/>
      <c r="S122" s="1832"/>
      <c r="T122" s="1827"/>
      <c r="U122" s="1846"/>
      <c r="V122" s="1851"/>
      <c r="W122" s="1780"/>
      <c r="X122" s="1223"/>
      <c r="Y122" s="1229"/>
      <c r="Z122" s="1229"/>
      <c r="AA122" s="1229"/>
      <c r="AB122" s="1229"/>
      <c r="AC122" s="1229"/>
      <c r="AD122" s="1229"/>
      <c r="AE122" s="1229"/>
      <c r="AF122" s="1229"/>
      <c r="AG122" s="1229"/>
      <c r="AH122" s="1229"/>
      <c r="AM122" s="1194"/>
      <c r="AN122" s="1194"/>
      <c r="AO122" s="1194"/>
      <c r="AP122" s="1194"/>
      <c r="AQ122" s="1194"/>
      <c r="AR122" s="1194"/>
    </row>
    <row r="123" spans="1:44" s="3" customFormat="1" ht="15" customHeight="1" x14ac:dyDescent="0.2">
      <c r="A123" s="778"/>
      <c r="B123" s="328"/>
      <c r="C123" s="26"/>
      <c r="D123" s="1688" t="s">
        <v>161</v>
      </c>
      <c r="E123" s="769" t="s">
        <v>72</v>
      </c>
      <c r="F123" s="1469" t="s">
        <v>184</v>
      </c>
      <c r="G123" s="1491"/>
      <c r="H123" s="1356"/>
      <c r="I123" s="1357"/>
      <c r="J123" s="1426">
        <v>15</v>
      </c>
      <c r="K123" s="1427">
        <v>15</v>
      </c>
      <c r="L123" s="1428">
        <f>+K123-J123</f>
        <v>0</v>
      </c>
      <c r="M123" s="1316">
        <v>20</v>
      </c>
      <c r="N123" s="1345">
        <v>20</v>
      </c>
      <c r="O123" s="1337">
        <f>+N123-M123</f>
        <v>0</v>
      </c>
      <c r="P123" s="344" t="s">
        <v>62</v>
      </c>
      <c r="Q123" s="1658"/>
      <c r="R123" s="1826"/>
      <c r="S123" s="1834"/>
      <c r="T123" s="1826"/>
      <c r="U123" s="1755">
        <v>1</v>
      </c>
      <c r="V123" s="1753"/>
      <c r="W123" s="1778"/>
      <c r="X123" s="1222"/>
      <c r="Y123" s="1229"/>
      <c r="Z123" s="1229"/>
      <c r="AA123" s="1229"/>
      <c r="AB123" s="1229"/>
      <c r="AC123" s="1229"/>
      <c r="AD123" s="1229"/>
      <c r="AE123" s="1229"/>
      <c r="AF123" s="1229"/>
      <c r="AG123" s="1229"/>
      <c r="AH123" s="1229"/>
      <c r="AM123" s="1194"/>
      <c r="AN123" s="1194"/>
      <c r="AO123" s="1194"/>
      <c r="AP123" s="1194"/>
      <c r="AQ123" s="1194"/>
      <c r="AR123" s="1194"/>
    </row>
    <row r="124" spans="1:44" s="3" customFormat="1" ht="15" customHeight="1" x14ac:dyDescent="0.2">
      <c r="A124" s="778"/>
      <c r="B124" s="328"/>
      <c r="C124" s="26"/>
      <c r="D124" s="1689"/>
      <c r="E124" s="770" t="s">
        <v>106</v>
      </c>
      <c r="F124" s="1386"/>
      <c r="G124" s="1482"/>
      <c r="H124" s="1492"/>
      <c r="I124" s="1484"/>
      <c r="J124" s="1493"/>
      <c r="K124" s="1494"/>
      <c r="L124" s="1495"/>
      <c r="M124" s="1488"/>
      <c r="N124" s="1489"/>
      <c r="O124" s="1496"/>
      <c r="P124" s="215"/>
      <c r="Q124" s="1659"/>
      <c r="R124" s="1827"/>
      <c r="S124" s="1836"/>
      <c r="T124" s="1827"/>
      <c r="U124" s="1832"/>
      <c r="V124" s="1754"/>
      <c r="W124" s="1780"/>
      <c r="X124" s="1223"/>
      <c r="Y124" s="1229"/>
      <c r="Z124" s="1229"/>
      <c r="AA124" s="1229"/>
      <c r="AB124" s="1229"/>
      <c r="AC124" s="1229"/>
      <c r="AD124" s="1229"/>
      <c r="AE124" s="1229"/>
      <c r="AF124" s="1229"/>
      <c r="AG124" s="1229"/>
      <c r="AH124" s="1229"/>
      <c r="AM124" s="1194"/>
      <c r="AN124" s="1194"/>
      <c r="AO124" s="1194"/>
      <c r="AP124" s="1194"/>
      <c r="AQ124" s="1194"/>
      <c r="AR124" s="1194"/>
    </row>
    <row r="125" spans="1:44" s="3" customFormat="1" ht="27.6" customHeight="1" x14ac:dyDescent="0.2">
      <c r="A125" s="778"/>
      <c r="B125" s="328"/>
      <c r="C125" s="26"/>
      <c r="D125" s="1688" t="s">
        <v>160</v>
      </c>
      <c r="E125" s="655" t="s">
        <v>72</v>
      </c>
      <c r="F125" s="1497" t="s">
        <v>184</v>
      </c>
      <c r="G125" s="1498"/>
      <c r="H125" s="1499"/>
      <c r="I125" s="1500"/>
      <c r="J125" s="1426">
        <v>256.89999999999998</v>
      </c>
      <c r="K125" s="1427">
        <v>256.89999999999998</v>
      </c>
      <c r="L125" s="1428">
        <f>+K125-J125</f>
        <v>0</v>
      </c>
      <c r="M125" s="1501"/>
      <c r="N125" s="1502"/>
      <c r="O125" s="1490"/>
      <c r="P125" s="624" t="s">
        <v>156</v>
      </c>
      <c r="Q125" s="784"/>
      <c r="R125" s="993"/>
      <c r="S125" s="905">
        <v>100</v>
      </c>
      <c r="T125" s="1035"/>
      <c r="U125" s="939"/>
      <c r="V125" s="1078"/>
      <c r="W125" s="953"/>
      <c r="X125" s="538"/>
      <c r="Y125" s="1229"/>
      <c r="Z125" s="1229"/>
      <c r="AA125" s="1229"/>
      <c r="AB125" s="1229"/>
      <c r="AC125" s="1229"/>
      <c r="AD125" s="1229"/>
      <c r="AE125" s="1229"/>
      <c r="AF125" s="1229"/>
      <c r="AG125" s="1229"/>
      <c r="AH125" s="1229"/>
      <c r="AM125" s="1194"/>
      <c r="AN125" s="1194"/>
      <c r="AO125" s="1194"/>
      <c r="AP125" s="1194"/>
      <c r="AQ125" s="1194"/>
      <c r="AR125" s="1194"/>
    </row>
    <row r="126" spans="1:44" s="3" customFormat="1" ht="27.6" customHeight="1" x14ac:dyDescent="0.2">
      <c r="A126" s="778"/>
      <c r="B126" s="328"/>
      <c r="C126" s="26"/>
      <c r="D126" s="1689"/>
      <c r="E126" s="1183" t="s">
        <v>106</v>
      </c>
      <c r="F126" s="1503" t="s">
        <v>184</v>
      </c>
      <c r="G126" s="1504"/>
      <c r="H126" s="1505"/>
      <c r="I126" s="1506"/>
      <c r="J126" s="1507"/>
      <c r="K126" s="1508"/>
      <c r="L126" s="1509"/>
      <c r="M126" s="1340">
        <v>350.9</v>
      </c>
      <c r="N126" s="1347">
        <v>350.9</v>
      </c>
      <c r="O126" s="1478">
        <f>+N126-M126</f>
        <v>0</v>
      </c>
      <c r="P126" s="919" t="s">
        <v>157</v>
      </c>
      <c r="Q126" s="915"/>
      <c r="R126" s="1022"/>
      <c r="S126" s="916"/>
      <c r="T126" s="1036"/>
      <c r="U126" s="863">
        <v>100</v>
      </c>
      <c r="V126" s="1079"/>
      <c r="W126" s="1168"/>
      <c r="X126" s="538"/>
      <c r="Y126" s="1230"/>
      <c r="Z126" s="1230"/>
      <c r="AA126" s="1230"/>
      <c r="AB126" s="1230"/>
      <c r="AC126" s="1230"/>
      <c r="AD126" s="1230"/>
      <c r="AE126" s="1230"/>
      <c r="AF126" s="1230"/>
      <c r="AG126" s="1230"/>
      <c r="AH126" s="1230"/>
      <c r="AM126" s="1194"/>
      <c r="AN126" s="1194"/>
      <c r="AO126" s="1194"/>
      <c r="AP126" s="1194"/>
      <c r="AQ126" s="1194"/>
      <c r="AR126" s="1194"/>
    </row>
    <row r="127" spans="1:44" s="3" customFormat="1" ht="24" customHeight="1" x14ac:dyDescent="0.2">
      <c r="A127" s="1177"/>
      <c r="B127" s="328"/>
      <c r="C127" s="26"/>
      <c r="D127" s="1852" t="s">
        <v>216</v>
      </c>
      <c r="E127" s="1185" t="s">
        <v>106</v>
      </c>
      <c r="F127" s="1310" t="s">
        <v>184</v>
      </c>
      <c r="G127" s="620"/>
      <c r="H127" s="952"/>
      <c r="I127" s="1116"/>
      <c r="J127" s="1186">
        <v>0</v>
      </c>
      <c r="K127" s="1187">
        <v>150</v>
      </c>
      <c r="L127" s="945">
        <v>150</v>
      </c>
      <c r="M127" s="1122">
        <v>0</v>
      </c>
      <c r="N127" s="1137">
        <v>210</v>
      </c>
      <c r="O127" s="1123">
        <v>210</v>
      </c>
      <c r="P127" s="1191" t="s">
        <v>217</v>
      </c>
      <c r="Q127" s="1281"/>
      <c r="R127" s="1311">
        <v>1</v>
      </c>
      <c r="S127" s="1312"/>
      <c r="T127" s="1313"/>
      <c r="U127" s="525"/>
      <c r="V127" s="1311"/>
      <c r="W127" s="1782" t="s">
        <v>237</v>
      </c>
      <c r="Y127" s="1230"/>
      <c r="Z127" s="1230"/>
      <c r="AA127" s="1230"/>
      <c r="AB127" s="1230"/>
      <c r="AC127" s="1230"/>
      <c r="AD127" s="1230"/>
      <c r="AE127" s="1230"/>
      <c r="AF127" s="1230"/>
      <c r="AG127" s="1230"/>
      <c r="AH127" s="1230"/>
      <c r="AM127" s="1194"/>
      <c r="AN127" s="1194"/>
      <c r="AO127" s="1194"/>
      <c r="AP127" s="1194"/>
      <c r="AQ127" s="1194"/>
      <c r="AR127" s="1194"/>
    </row>
    <row r="128" spans="1:44" s="3" customFormat="1" ht="30.75" customHeight="1" x14ac:dyDescent="0.2">
      <c r="A128" s="1177"/>
      <c r="B128" s="328"/>
      <c r="C128" s="26"/>
      <c r="D128" s="1853"/>
      <c r="E128" s="655"/>
      <c r="F128" s="444"/>
      <c r="G128" s="620"/>
      <c r="H128" s="952"/>
      <c r="I128" s="1116"/>
      <c r="J128" s="1186"/>
      <c r="K128" s="1187"/>
      <c r="L128" s="945"/>
      <c r="M128" s="1122"/>
      <c r="N128" s="1137"/>
      <c r="O128" s="1123"/>
      <c r="P128" s="1192" t="s">
        <v>218</v>
      </c>
      <c r="Q128" s="396"/>
      <c r="R128" s="1004"/>
      <c r="S128" s="1273"/>
      <c r="T128" s="995">
        <v>5</v>
      </c>
      <c r="U128" s="1273"/>
      <c r="V128" s="1250">
        <v>7</v>
      </c>
      <c r="W128" s="1837"/>
      <c r="Y128" s="1230"/>
      <c r="Z128" s="1230"/>
      <c r="AA128" s="1230"/>
      <c r="AB128" s="1230"/>
      <c r="AC128" s="1230"/>
      <c r="AD128" s="1230"/>
      <c r="AE128" s="1230"/>
      <c r="AF128" s="1230"/>
      <c r="AG128" s="1230"/>
      <c r="AH128" s="1230"/>
      <c r="AM128" s="1194"/>
      <c r="AN128" s="1194"/>
      <c r="AO128" s="1194"/>
      <c r="AP128" s="1194"/>
      <c r="AQ128" s="1194"/>
      <c r="AR128" s="1194"/>
    </row>
    <row r="129" spans="1:53" ht="15" customHeight="1" thickBot="1" x14ac:dyDescent="0.25">
      <c r="A129" s="19"/>
      <c r="B129" s="76"/>
      <c r="C129" s="28"/>
      <c r="D129" s="1184"/>
      <c r="E129" s="209"/>
      <c r="F129" s="242" t="s">
        <v>4</v>
      </c>
      <c r="G129" s="103">
        <f t="shared" ref="G129:L129" si="70">+G105+G106</f>
        <v>500</v>
      </c>
      <c r="H129" s="107">
        <f t="shared" si="70"/>
        <v>563.20000000000005</v>
      </c>
      <c r="I129" s="798">
        <f t="shared" si="70"/>
        <v>63.2</v>
      </c>
      <c r="J129" s="64">
        <f t="shared" si="70"/>
        <v>796.9</v>
      </c>
      <c r="K129" s="799">
        <f t="shared" si="70"/>
        <v>942.9</v>
      </c>
      <c r="L129" s="798">
        <f t="shared" si="70"/>
        <v>146</v>
      </c>
      <c r="M129" s="68">
        <f t="shared" ref="M129:O129" si="71">+M105+M106</f>
        <v>1205.9000000000001</v>
      </c>
      <c r="N129" s="107">
        <f t="shared" si="71"/>
        <v>1415.9</v>
      </c>
      <c r="O129" s="798">
        <f t="shared" si="71"/>
        <v>210</v>
      </c>
      <c r="P129" s="133"/>
      <c r="Q129" s="69"/>
      <c r="R129" s="998"/>
      <c r="S129" s="881"/>
      <c r="T129" s="998"/>
      <c r="U129" s="881"/>
      <c r="V129" s="1053"/>
      <c r="W129" s="954"/>
      <c r="Y129" s="1229" t="s">
        <v>208</v>
      </c>
      <c r="Z129" s="1234">
        <f>SUM(G107:G128)</f>
        <v>500</v>
      </c>
      <c r="AA129" s="1234">
        <f t="shared" ref="AA129:AF129" si="72">SUM(H107:H128)</f>
        <v>563.20000000000005</v>
      </c>
      <c r="AB129" s="1234">
        <f t="shared" si="72"/>
        <v>63.2</v>
      </c>
      <c r="AC129" s="1234">
        <f t="shared" si="72"/>
        <v>796.9</v>
      </c>
      <c r="AD129" s="1234">
        <f t="shared" si="72"/>
        <v>942.9</v>
      </c>
      <c r="AE129" s="1234">
        <f t="shared" si="72"/>
        <v>146</v>
      </c>
      <c r="AF129" s="1234">
        <f t="shared" si="72"/>
        <v>1205.9000000000001</v>
      </c>
      <c r="AG129" s="1234">
        <f t="shared" ref="AG129" si="73">SUM(N107:N128)</f>
        <v>1415.9</v>
      </c>
      <c r="AH129" s="1234">
        <f t="shared" ref="AH129" si="74">SUM(O107:O128)</f>
        <v>210</v>
      </c>
      <c r="AI129" s="1246"/>
      <c r="AJ129" s="1246"/>
    </row>
    <row r="130" spans="1:53" ht="15" customHeight="1" thickBot="1" x14ac:dyDescent="0.25">
      <c r="A130" s="19" t="s">
        <v>3</v>
      </c>
      <c r="B130" s="73" t="s">
        <v>17</v>
      </c>
      <c r="C130" s="1581" t="s">
        <v>6</v>
      </c>
      <c r="D130" s="1582"/>
      <c r="E130" s="1582"/>
      <c r="F130" s="1583"/>
      <c r="G130" s="118">
        <f t="shared" ref="G130:O130" si="75">G129+G104</f>
        <v>522</v>
      </c>
      <c r="H130" s="843">
        <f t="shared" si="75"/>
        <v>594.20000000000005</v>
      </c>
      <c r="I130" s="920">
        <f t="shared" si="75"/>
        <v>72.2</v>
      </c>
      <c r="J130" s="843">
        <f t="shared" si="75"/>
        <v>823.9</v>
      </c>
      <c r="K130" s="121">
        <f t="shared" si="75"/>
        <v>969.9</v>
      </c>
      <c r="L130" s="920">
        <f t="shared" si="75"/>
        <v>146</v>
      </c>
      <c r="M130" s="843">
        <f t="shared" si="75"/>
        <v>1222.9000000000001</v>
      </c>
      <c r="N130" s="121">
        <f t="shared" si="75"/>
        <v>1432.9</v>
      </c>
      <c r="O130" s="121">
        <f t="shared" si="75"/>
        <v>210</v>
      </c>
      <c r="P130" s="1655"/>
      <c r="Q130" s="1656"/>
      <c r="R130" s="1656"/>
      <c r="S130" s="1656"/>
      <c r="T130" s="1656"/>
      <c r="U130" s="1656"/>
      <c r="V130" s="1656"/>
      <c r="W130" s="1657"/>
      <c r="X130" s="1220"/>
      <c r="Z130" s="1234">
        <f>+Z129-G129</f>
        <v>0</v>
      </c>
      <c r="AA130" s="1234">
        <f t="shared" ref="AA130:AH130" si="76">+AA129-H129</f>
        <v>0</v>
      </c>
      <c r="AB130" s="1234">
        <f t="shared" si="76"/>
        <v>0</v>
      </c>
      <c r="AC130" s="1234">
        <f t="shared" si="76"/>
        <v>0</v>
      </c>
      <c r="AD130" s="1234">
        <f t="shared" si="76"/>
        <v>0</v>
      </c>
      <c r="AE130" s="1234">
        <f t="shared" si="76"/>
        <v>0</v>
      </c>
      <c r="AF130" s="1234">
        <f t="shared" si="76"/>
        <v>0</v>
      </c>
      <c r="AG130" s="1234">
        <f t="shared" si="76"/>
        <v>0</v>
      </c>
      <c r="AH130" s="1234">
        <f t="shared" si="76"/>
        <v>0</v>
      </c>
      <c r="AI130" s="1246"/>
      <c r="AJ130" s="1246"/>
    </row>
    <row r="131" spans="1:53" ht="14.25" customHeight="1" thickBot="1" x14ac:dyDescent="0.25">
      <c r="A131" s="9" t="s">
        <v>3</v>
      </c>
      <c r="B131" s="1584" t="s">
        <v>7</v>
      </c>
      <c r="C131" s="1584"/>
      <c r="D131" s="1584"/>
      <c r="E131" s="1584"/>
      <c r="F131" s="1585"/>
      <c r="G131" s="119">
        <f t="shared" ref="G131:O131" si="77">G130+G93+G84</f>
        <v>1216.5</v>
      </c>
      <c r="H131" s="844">
        <f t="shared" si="77"/>
        <v>1284.9000000000001</v>
      </c>
      <c r="I131" s="924">
        <f t="shared" si="77"/>
        <v>68.400000000000006</v>
      </c>
      <c r="J131" s="844">
        <f t="shared" si="77"/>
        <v>1996.3</v>
      </c>
      <c r="K131" s="122">
        <f t="shared" si="77"/>
        <v>2463.8000000000002</v>
      </c>
      <c r="L131" s="924">
        <f t="shared" si="77"/>
        <v>467.5</v>
      </c>
      <c r="M131" s="844">
        <f t="shared" si="77"/>
        <v>2615.1</v>
      </c>
      <c r="N131" s="122">
        <f t="shared" si="77"/>
        <v>2825.1</v>
      </c>
      <c r="O131" s="122">
        <f t="shared" si="77"/>
        <v>210</v>
      </c>
      <c r="P131" s="1679"/>
      <c r="Q131" s="1680"/>
      <c r="R131" s="1680"/>
      <c r="S131" s="1680"/>
      <c r="T131" s="1680"/>
      <c r="U131" s="1680"/>
      <c r="V131" s="1680"/>
      <c r="W131" s="1681"/>
      <c r="X131" s="1220"/>
    </row>
    <row r="132" spans="1:53" ht="14.25" customHeight="1" thickBot="1" x14ac:dyDescent="0.25">
      <c r="A132" s="10" t="s">
        <v>3</v>
      </c>
      <c r="B132" s="1586" t="s">
        <v>64</v>
      </c>
      <c r="C132" s="1586"/>
      <c r="D132" s="1586"/>
      <c r="E132" s="1586"/>
      <c r="F132" s="1586"/>
      <c r="G132" s="120">
        <f t="shared" ref="G132:M132" si="78">G131</f>
        <v>1216.5</v>
      </c>
      <c r="H132" s="845">
        <f t="shared" ref="H132:I132" si="79">H131</f>
        <v>1284.9000000000001</v>
      </c>
      <c r="I132" s="925">
        <f t="shared" si="79"/>
        <v>68.400000000000006</v>
      </c>
      <c r="J132" s="845">
        <f>J131</f>
        <v>1996.3</v>
      </c>
      <c r="K132" s="123">
        <f>K131</f>
        <v>2463.8000000000002</v>
      </c>
      <c r="L132" s="925">
        <f>L131</f>
        <v>467.5</v>
      </c>
      <c r="M132" s="845">
        <f t="shared" si="78"/>
        <v>2615.1</v>
      </c>
      <c r="N132" s="123">
        <f t="shared" ref="N132:O132" si="80">N131</f>
        <v>2825.1</v>
      </c>
      <c r="O132" s="123">
        <f t="shared" si="80"/>
        <v>210</v>
      </c>
      <c r="P132" s="1716"/>
      <c r="Q132" s="1717"/>
      <c r="R132" s="1717"/>
      <c r="S132" s="1717"/>
      <c r="T132" s="1717"/>
      <c r="U132" s="1717"/>
      <c r="V132" s="1717"/>
      <c r="W132" s="1718"/>
      <c r="X132" s="1220"/>
    </row>
    <row r="133" spans="1:53" s="2" customFormat="1" ht="17.25" customHeight="1" x14ac:dyDescent="0.2">
      <c r="A133" s="1715" t="s">
        <v>201</v>
      </c>
      <c r="B133" s="1715"/>
      <c r="C133" s="1715"/>
      <c r="D133" s="1715"/>
      <c r="E133" s="1715"/>
      <c r="F133" s="1715"/>
      <c r="G133" s="1715"/>
      <c r="H133" s="1715"/>
      <c r="I133" s="1715"/>
      <c r="J133" s="1715"/>
      <c r="K133" s="1715"/>
      <c r="L133" s="1715"/>
      <c r="M133" s="1715"/>
      <c r="N133" s="1715"/>
      <c r="O133" s="1715"/>
      <c r="P133" s="1715"/>
      <c r="Q133" s="538"/>
      <c r="R133" s="665"/>
      <c r="S133" s="538"/>
      <c r="T133" s="665"/>
      <c r="U133" s="538"/>
      <c r="V133" s="1080"/>
      <c r="W133" s="538"/>
      <c r="X133" s="538"/>
      <c r="Y133" s="1229"/>
      <c r="Z133" s="1229"/>
      <c r="AA133" s="1229"/>
      <c r="AB133" s="1229"/>
      <c r="AC133" s="1229"/>
      <c r="AD133" s="1229"/>
      <c r="AE133" s="1229"/>
      <c r="AF133" s="1229"/>
      <c r="AG133" s="1229"/>
      <c r="AH133" s="1229"/>
      <c r="AI133" s="538"/>
      <c r="AJ133" s="538"/>
      <c r="AK133" s="538"/>
      <c r="AL133" s="538"/>
      <c r="AM133" s="1193"/>
      <c r="AN133" s="1193"/>
      <c r="AO133" s="1193"/>
      <c r="AP133" s="1193"/>
      <c r="AQ133" s="1193"/>
      <c r="AR133" s="1193"/>
      <c r="AS133" s="538"/>
      <c r="AT133" s="538"/>
      <c r="AU133" s="538"/>
      <c r="AV133" s="538"/>
      <c r="AW133" s="538"/>
      <c r="AX133" s="538"/>
      <c r="AY133" s="538"/>
    </row>
    <row r="134" spans="1:53" s="2" customFormat="1" ht="17.25" customHeight="1" x14ac:dyDescent="0.2">
      <c r="A134" s="776"/>
      <c r="B134" s="776"/>
      <c r="C134" s="776"/>
      <c r="D134" s="776"/>
      <c r="E134" s="776"/>
      <c r="F134" s="776"/>
      <c r="G134" s="776"/>
      <c r="H134" s="825"/>
      <c r="I134" s="825"/>
      <c r="J134" s="825"/>
      <c r="K134" s="825"/>
      <c r="L134" s="825"/>
      <c r="M134" s="776"/>
      <c r="N134" s="825"/>
      <c r="O134" s="825"/>
      <c r="P134" s="776"/>
      <c r="Q134" s="776"/>
      <c r="R134" s="1023"/>
      <c r="S134" s="776"/>
      <c r="T134" s="1023"/>
      <c r="U134" s="776"/>
      <c r="V134" s="1023"/>
      <c r="W134" s="538"/>
      <c r="X134" s="538"/>
      <c r="Y134" s="1229"/>
      <c r="Z134" s="1229"/>
      <c r="AA134" s="1229"/>
      <c r="AB134" s="1229"/>
      <c r="AC134" s="1229"/>
      <c r="AD134" s="1229"/>
      <c r="AE134" s="1229"/>
      <c r="AF134" s="1229"/>
      <c r="AG134" s="1229"/>
      <c r="AH134" s="1229"/>
      <c r="AI134" s="538"/>
      <c r="AJ134" s="538"/>
      <c r="AK134" s="538"/>
      <c r="AL134" s="538"/>
      <c r="AM134" s="1193"/>
      <c r="AN134" s="1193"/>
      <c r="AO134" s="1193"/>
      <c r="AP134" s="1193"/>
      <c r="AQ134" s="1193"/>
      <c r="AR134" s="1193"/>
      <c r="AS134" s="538"/>
      <c r="AT134" s="538"/>
      <c r="AU134" s="538"/>
      <c r="AV134" s="538"/>
      <c r="AW134" s="538"/>
      <c r="AX134" s="538"/>
    </row>
    <row r="135" spans="1:53" s="2" customFormat="1" ht="14.25" customHeight="1" thickBot="1" x14ac:dyDescent="0.25">
      <c r="A135" s="1574" t="s">
        <v>10</v>
      </c>
      <c r="B135" s="1574"/>
      <c r="C135" s="1574"/>
      <c r="D135" s="1574"/>
      <c r="E135" s="1574"/>
      <c r="F135" s="1574"/>
      <c r="G135" s="12"/>
      <c r="H135" s="12"/>
      <c r="I135" s="12"/>
      <c r="J135" s="12"/>
      <c r="K135" s="12"/>
      <c r="L135" s="12"/>
      <c r="M135" s="12"/>
      <c r="N135" s="12"/>
      <c r="O135" s="12"/>
      <c r="P135" s="12"/>
      <c r="Q135" s="538"/>
      <c r="R135" s="665"/>
      <c r="S135" s="538"/>
      <c r="T135" s="665"/>
      <c r="U135" s="538"/>
      <c r="V135" s="665"/>
      <c r="W135" s="538"/>
      <c r="X135" s="538"/>
      <c r="Y135" s="1229"/>
      <c r="Z135" s="1229"/>
      <c r="AA135" s="1229"/>
      <c r="AB135" s="1229"/>
      <c r="AC135" s="1229"/>
      <c r="AD135" s="1229"/>
      <c r="AE135" s="1229"/>
      <c r="AF135" s="1229"/>
      <c r="AG135" s="1229"/>
      <c r="AH135" s="1229"/>
      <c r="AI135" s="538"/>
      <c r="AJ135" s="538"/>
      <c r="AK135" s="538"/>
      <c r="AL135" s="538"/>
      <c r="AM135" s="1193"/>
      <c r="AN135" s="1193"/>
      <c r="AO135" s="1193"/>
      <c r="AP135" s="1193"/>
      <c r="AQ135" s="1193"/>
      <c r="AR135" s="1193"/>
      <c r="AS135" s="538"/>
      <c r="AT135" s="538"/>
      <c r="AU135" s="538"/>
      <c r="AV135" s="538"/>
      <c r="AW135" s="538"/>
      <c r="AX135" s="538"/>
      <c r="AY135" s="538"/>
      <c r="AZ135" s="538"/>
      <c r="BA135" s="538"/>
    </row>
    <row r="136" spans="1:53" ht="120.95" customHeight="1" thickBot="1" x14ac:dyDescent="0.25">
      <c r="A136" s="1575" t="s">
        <v>8</v>
      </c>
      <c r="B136" s="1576"/>
      <c r="C136" s="1576"/>
      <c r="D136" s="1576"/>
      <c r="E136" s="1576"/>
      <c r="F136" s="1577"/>
      <c r="G136" s="196" t="s">
        <v>196</v>
      </c>
      <c r="H136" s="846" t="s">
        <v>209</v>
      </c>
      <c r="I136" s="961" t="s">
        <v>202</v>
      </c>
      <c r="J136" s="201" t="s">
        <v>88</v>
      </c>
      <c r="K136" s="201" t="s">
        <v>210</v>
      </c>
      <c r="L136" s="961" t="s">
        <v>202</v>
      </c>
      <c r="M136" s="846" t="s">
        <v>120</v>
      </c>
      <c r="N136" s="846" t="s">
        <v>211</v>
      </c>
      <c r="O136" s="964" t="s">
        <v>202</v>
      </c>
      <c r="P136" s="13"/>
      <c r="Q136" s="538"/>
      <c r="R136" s="665"/>
      <c r="S136" s="538"/>
      <c r="T136" s="665"/>
      <c r="U136" s="538"/>
      <c r="V136" s="665"/>
    </row>
    <row r="137" spans="1:53" ht="17.45" customHeight="1" x14ac:dyDescent="0.2">
      <c r="A137" s="1578" t="s">
        <v>11</v>
      </c>
      <c r="B137" s="1579"/>
      <c r="C137" s="1579"/>
      <c r="D137" s="1579"/>
      <c r="E137" s="1579"/>
      <c r="F137" s="1580"/>
      <c r="G137" s="197">
        <f t="shared" ref="G137:M137" si="81">G138+G141+G142</f>
        <v>1216.5</v>
      </c>
      <c r="H137" s="847">
        <f t="shared" ref="H137:I137" si="82">H138+H141+H142</f>
        <v>1284.9000000000001</v>
      </c>
      <c r="I137" s="965">
        <f t="shared" si="82"/>
        <v>68.400000000000006</v>
      </c>
      <c r="J137" s="847">
        <f t="shared" si="81"/>
        <v>1996.3</v>
      </c>
      <c r="K137" s="202">
        <f t="shared" ref="K137:L137" si="83">K138+K141+K142</f>
        <v>2463.8000000000002</v>
      </c>
      <c r="L137" s="965">
        <f t="shared" si="83"/>
        <v>467.5</v>
      </c>
      <c r="M137" s="847">
        <f t="shared" si="81"/>
        <v>2615.1</v>
      </c>
      <c r="N137" s="202">
        <f t="shared" ref="N137:O137" si="84">N138+N141+N142</f>
        <v>2825.1</v>
      </c>
      <c r="O137" s="192">
        <f t="shared" si="84"/>
        <v>210</v>
      </c>
      <c r="Q137" s="538"/>
      <c r="R137" s="665"/>
      <c r="S137" s="538"/>
      <c r="T137" s="665"/>
      <c r="U137" s="538"/>
      <c r="V137" s="665"/>
    </row>
    <row r="138" spans="1:53" ht="14.25" customHeight="1" x14ac:dyDescent="0.2">
      <c r="A138" s="1565" t="s">
        <v>55</v>
      </c>
      <c r="B138" s="1566"/>
      <c r="C138" s="1566"/>
      <c r="D138" s="1566"/>
      <c r="E138" s="1566"/>
      <c r="F138" s="1567"/>
      <c r="G138" s="223">
        <f t="shared" ref="G138:O138" si="85">G139+G140</f>
        <v>799.8</v>
      </c>
      <c r="H138" s="848">
        <f t="shared" si="85"/>
        <v>879</v>
      </c>
      <c r="I138" s="966">
        <f t="shared" si="85"/>
        <v>79.2</v>
      </c>
      <c r="J138" s="848">
        <f t="shared" si="85"/>
        <v>1996.3</v>
      </c>
      <c r="K138" s="224">
        <f t="shared" si="85"/>
        <v>2463.8000000000002</v>
      </c>
      <c r="L138" s="966">
        <f t="shared" si="85"/>
        <v>467.5</v>
      </c>
      <c r="M138" s="848">
        <f t="shared" si="85"/>
        <v>2615.1</v>
      </c>
      <c r="N138" s="224">
        <f t="shared" si="85"/>
        <v>2825.1</v>
      </c>
      <c r="O138" s="966">
        <f t="shared" si="85"/>
        <v>210</v>
      </c>
      <c r="Q138" s="538"/>
      <c r="R138" s="665"/>
      <c r="S138" s="538"/>
      <c r="T138" s="665"/>
      <c r="U138" s="538"/>
      <c r="V138" s="665"/>
    </row>
    <row r="139" spans="1:53" ht="14.25" customHeight="1" x14ac:dyDescent="0.2">
      <c r="A139" s="1568" t="s">
        <v>66</v>
      </c>
      <c r="B139" s="1569"/>
      <c r="C139" s="1569"/>
      <c r="D139" s="1569"/>
      <c r="E139" s="1569"/>
      <c r="F139" s="1570"/>
      <c r="G139" s="198">
        <f>SUMIF(F15:F132,"SB",G15:G132)</f>
        <v>568.9</v>
      </c>
      <c r="H139" s="849">
        <f>SUMIF(F15:F131,"SB",H15:H132)</f>
        <v>648.1</v>
      </c>
      <c r="I139" s="967">
        <f>SUMIF(F15:F132,"SB",I15:I132)</f>
        <v>79.2</v>
      </c>
      <c r="J139" s="849">
        <f>SUMIF(F15:F132,"SB",J15:J132)</f>
        <v>1273.3</v>
      </c>
      <c r="K139" s="203">
        <f>SUMIF(F15:F131,"SB",K15:K132)</f>
        <v>1740.8</v>
      </c>
      <c r="L139" s="967">
        <f>SUMIF(F15:F132,"SB",L15:L132)</f>
        <v>467.5</v>
      </c>
      <c r="M139" s="849">
        <f>SUMIF(F15:F132,"SB",M15:M132)</f>
        <v>1615.1</v>
      </c>
      <c r="N139" s="203">
        <f>SUMIF(F15:F132,"SB",N15:N132)</f>
        <v>1825.1</v>
      </c>
      <c r="O139" s="967">
        <f>SUMIF(F15:F132,"SB",O15:O132)</f>
        <v>210</v>
      </c>
      <c r="P139" s="13"/>
      <c r="Q139" s="538"/>
      <c r="R139" s="665"/>
      <c r="S139" s="538"/>
      <c r="T139" s="665"/>
      <c r="U139" s="538"/>
      <c r="V139" s="665"/>
    </row>
    <row r="140" spans="1:53" ht="14.25" customHeight="1" x14ac:dyDescent="0.2">
      <c r="A140" s="1571" t="s">
        <v>115</v>
      </c>
      <c r="B140" s="1572"/>
      <c r="C140" s="1572"/>
      <c r="D140" s="1572"/>
      <c r="E140" s="1572"/>
      <c r="F140" s="1573"/>
      <c r="G140" s="198">
        <f>SUMIF(F15:F132,"SB(ŽP)",G15:G132)</f>
        <v>230.9</v>
      </c>
      <c r="H140" s="849">
        <f>SUMIF(F15:F132,"SB(ŽP)",H15:H132)</f>
        <v>230.9</v>
      </c>
      <c r="I140" s="967">
        <f>SUMIF(F15:F132,"SB(ŽP)",I15:I132)</f>
        <v>0</v>
      </c>
      <c r="J140" s="849">
        <f>SUMIF(F15:F132,"SB(ŽP)",J15:J132)</f>
        <v>723</v>
      </c>
      <c r="K140" s="203">
        <f>SUMIF(F15:F132,"SB(ŽP)",K15:K132)</f>
        <v>723</v>
      </c>
      <c r="L140" s="967">
        <f>SUMIF(F15:F132,"SB(ŽP)",L15:L132)</f>
        <v>0</v>
      </c>
      <c r="M140" s="849">
        <f>SUMIF(F15:F132,"SB(ŽP)",M15:M132)</f>
        <v>1000</v>
      </c>
      <c r="N140" s="203">
        <f>SUMIF(F15:F132,"SB(ŽP)",N15:N132)</f>
        <v>1000</v>
      </c>
      <c r="O140" s="967">
        <f>SUMIF(F15:F132,"SB(ŽP)",O15:O132)</f>
        <v>0</v>
      </c>
      <c r="P140" s="13"/>
      <c r="Q140" s="538"/>
      <c r="R140" s="665"/>
      <c r="S140" s="538"/>
      <c r="T140" s="665"/>
      <c r="U140" s="538"/>
      <c r="V140" s="665"/>
    </row>
    <row r="141" spans="1:53" ht="14.25" customHeight="1" x14ac:dyDescent="0.2">
      <c r="A141" s="1562" t="s">
        <v>104</v>
      </c>
      <c r="B141" s="1563"/>
      <c r="C141" s="1563"/>
      <c r="D141" s="1563"/>
      <c r="E141" s="1563"/>
      <c r="F141" s="1564"/>
      <c r="G141" s="199">
        <f>SUMIF(F15:F132,"SB(L)",G15:G132)</f>
        <v>80</v>
      </c>
      <c r="H141" s="850">
        <f>SUMIF(F15:F132,"SB(L)",H15:H132)</f>
        <v>80</v>
      </c>
      <c r="I141" s="968">
        <f>SUMIF(F15:F132,"SB(L)",I15:I132)</f>
        <v>0</v>
      </c>
      <c r="J141" s="850">
        <f>SUMIF(F15:F132,"SB(L)",J15:J132)</f>
        <v>0</v>
      </c>
      <c r="K141" s="204">
        <f>SUMIF(F15:F132,"SB(L)",K15:K132)</f>
        <v>0</v>
      </c>
      <c r="L141" s="968">
        <f>SUMIF(F15:F132,"SB(L)",L15:L132)</f>
        <v>0</v>
      </c>
      <c r="M141" s="850">
        <f>SUMIF(F15:F132,"SB(L)",M15:M132)</f>
        <v>0</v>
      </c>
      <c r="N141" s="204">
        <f>SUMIF(F15:F132,"SB(L)",N15:N132)</f>
        <v>0</v>
      </c>
      <c r="O141" s="968">
        <f>SUMIF(F15:F132,"SB(L)",O15:O132)</f>
        <v>0</v>
      </c>
      <c r="P141" s="13"/>
      <c r="Q141" s="538"/>
      <c r="R141" s="665"/>
      <c r="S141" s="538"/>
      <c r="T141" s="665"/>
      <c r="U141" s="538"/>
      <c r="V141" s="665"/>
    </row>
    <row r="142" spans="1:53" ht="15.6" customHeight="1" x14ac:dyDescent="0.2">
      <c r="A142" s="1562" t="s">
        <v>67</v>
      </c>
      <c r="B142" s="1563"/>
      <c r="C142" s="1563"/>
      <c r="D142" s="1563"/>
      <c r="E142" s="1563"/>
      <c r="F142" s="1564"/>
      <c r="G142" s="199">
        <f>SUMIF(F15:F132,"SB(ŽPL)",G15:G132)</f>
        <v>336.7</v>
      </c>
      <c r="H142" s="850">
        <f>SUMIF(F15:F132,"SB(ŽPL)",H15:H132)</f>
        <v>325.89999999999998</v>
      </c>
      <c r="I142" s="968">
        <f>SUMIF(F15:F132,"SB(ŽPL)",I15:I132)</f>
        <v>-10.8</v>
      </c>
      <c r="J142" s="850">
        <f>SUMIF(F15:F132,"SB(ŽPL)",J15:J132)</f>
        <v>0</v>
      </c>
      <c r="K142" s="204">
        <f>SUMIF(F15:F132,"SB(ŽPL)",K15:K132)</f>
        <v>0</v>
      </c>
      <c r="L142" s="968">
        <f>SUMIF(F15:F132,"SB(ŽPL)",L15:L132)</f>
        <v>0</v>
      </c>
      <c r="M142" s="850">
        <f>SUMIF(F15:F132,"SB(ŽPL)",M15:M132)</f>
        <v>0</v>
      </c>
      <c r="N142" s="204">
        <f>SUMIF(F15:F132,"SB(ŽPL)",N15:N132)</f>
        <v>0</v>
      </c>
      <c r="O142" s="968">
        <f>SUMIF(F15:F132,"SB(ŽPL)",O15:O132)</f>
        <v>0</v>
      </c>
      <c r="P142" s="32"/>
      <c r="Q142" s="538"/>
      <c r="R142" s="665"/>
      <c r="S142" s="538"/>
      <c r="T142" s="665"/>
      <c r="U142" s="538"/>
      <c r="V142" s="665"/>
    </row>
    <row r="143" spans="1:53" ht="14.25" customHeight="1" thickBot="1" x14ac:dyDescent="0.25">
      <c r="A143" s="1557" t="s">
        <v>12</v>
      </c>
      <c r="B143" s="1558"/>
      <c r="C143" s="1558"/>
      <c r="D143" s="1558"/>
      <c r="E143" s="1558"/>
      <c r="F143" s="1559"/>
      <c r="G143" s="394">
        <f t="shared" ref="G143:O143" si="86">+G137</f>
        <v>1216.5</v>
      </c>
      <c r="H143" s="962">
        <f t="shared" si="86"/>
        <v>1284.9000000000001</v>
      </c>
      <c r="I143" s="1157">
        <f t="shared" si="86"/>
        <v>68.400000000000006</v>
      </c>
      <c r="J143" s="393">
        <f t="shared" si="86"/>
        <v>1996.3</v>
      </c>
      <c r="K143" s="393">
        <f t="shared" si="86"/>
        <v>2463.8000000000002</v>
      </c>
      <c r="L143" s="1158">
        <f t="shared" si="86"/>
        <v>467.5</v>
      </c>
      <c r="M143" s="393">
        <f t="shared" si="86"/>
        <v>2615.1</v>
      </c>
      <c r="N143" s="963">
        <f t="shared" si="86"/>
        <v>2825.1</v>
      </c>
      <c r="O143" s="1158">
        <f t="shared" si="86"/>
        <v>210</v>
      </c>
      <c r="P143" s="538"/>
      <c r="Q143" s="15"/>
      <c r="R143" s="1024"/>
      <c r="S143" s="15"/>
      <c r="T143" s="1024"/>
      <c r="U143" s="538"/>
      <c r="V143" s="665"/>
    </row>
    <row r="144" spans="1:53" x14ac:dyDescent="0.2">
      <c r="F144" s="97"/>
      <c r="G144" s="813"/>
      <c r="H144" s="813"/>
      <c r="I144" s="813"/>
      <c r="J144" s="813"/>
      <c r="K144" s="813"/>
      <c r="L144" s="813"/>
      <c r="M144" s="813"/>
      <c r="N144" s="813"/>
      <c r="O144" s="538"/>
      <c r="Q144" s="15"/>
      <c r="R144" s="1024"/>
      <c r="S144" s="15"/>
      <c r="T144" s="1024"/>
      <c r="U144" s="538"/>
      <c r="V144" s="665"/>
    </row>
    <row r="145" spans="17:22" x14ac:dyDescent="0.2">
      <c r="Q145" s="538"/>
      <c r="R145" s="665"/>
      <c r="S145" s="538"/>
      <c r="T145" s="665"/>
      <c r="U145" s="538"/>
      <c r="V145" s="665"/>
    </row>
    <row r="146" spans="17:22" x14ac:dyDescent="0.2">
      <c r="Q146" s="538"/>
      <c r="R146" s="665"/>
      <c r="S146" s="538"/>
      <c r="T146" s="665"/>
      <c r="U146" s="538"/>
      <c r="V146" s="665"/>
    </row>
    <row r="147" spans="17:22" x14ac:dyDescent="0.2">
      <c r="Q147" s="538"/>
      <c r="R147" s="665"/>
      <c r="S147" s="538"/>
      <c r="T147" s="665"/>
      <c r="U147" s="538"/>
      <c r="V147" s="665"/>
    </row>
    <row r="148" spans="17:22" x14ac:dyDescent="0.2">
      <c r="Q148" s="538"/>
      <c r="R148" s="665"/>
      <c r="S148" s="538"/>
      <c r="T148" s="665"/>
      <c r="U148" s="538"/>
      <c r="V148" s="665"/>
    </row>
    <row r="149" spans="17:22" x14ac:dyDescent="0.2">
      <c r="Q149" s="538"/>
      <c r="R149" s="665"/>
      <c r="S149" s="538"/>
      <c r="T149" s="665"/>
      <c r="U149" s="538"/>
      <c r="V149" s="665"/>
    </row>
    <row r="150" spans="17:22" x14ac:dyDescent="0.2">
      <c r="Q150" s="538"/>
      <c r="R150" s="665"/>
      <c r="S150" s="538"/>
      <c r="T150" s="665"/>
      <c r="U150" s="538"/>
      <c r="V150" s="665"/>
    </row>
    <row r="151" spans="17:22" x14ac:dyDescent="0.2">
      <c r="Q151" s="538"/>
      <c r="R151" s="665"/>
      <c r="S151" s="538"/>
      <c r="T151" s="665"/>
      <c r="U151" s="538"/>
      <c r="V151" s="665"/>
    </row>
    <row r="152" spans="17:22" x14ac:dyDescent="0.2">
      <c r="Q152" s="538"/>
      <c r="R152" s="665"/>
      <c r="S152" s="538"/>
      <c r="T152" s="665"/>
      <c r="U152" s="538"/>
      <c r="V152" s="665"/>
    </row>
    <row r="153" spans="17:22" x14ac:dyDescent="0.2">
      <c r="Q153" s="538"/>
      <c r="R153" s="665"/>
      <c r="S153" s="538"/>
      <c r="T153" s="665"/>
      <c r="U153" s="538"/>
      <c r="V153" s="665"/>
    </row>
    <row r="154" spans="17:22" x14ac:dyDescent="0.2">
      <c r="Q154" s="538"/>
      <c r="R154" s="665"/>
      <c r="S154" s="538"/>
      <c r="T154" s="665"/>
      <c r="U154" s="538"/>
      <c r="V154" s="665"/>
    </row>
    <row r="155" spans="17:22" x14ac:dyDescent="0.2">
      <c r="Q155" s="538"/>
      <c r="R155" s="665"/>
      <c r="S155" s="538"/>
      <c r="T155" s="665"/>
      <c r="U155" s="538"/>
      <c r="V155" s="665"/>
    </row>
    <row r="156" spans="17:22" x14ac:dyDescent="0.2">
      <c r="Q156" s="538"/>
      <c r="R156" s="665"/>
      <c r="S156" s="538"/>
      <c r="T156" s="665"/>
      <c r="U156" s="538"/>
      <c r="V156" s="665"/>
    </row>
    <row r="157" spans="17:22" x14ac:dyDescent="0.2">
      <c r="Q157" s="538"/>
      <c r="R157" s="665"/>
      <c r="S157" s="538"/>
      <c r="T157" s="665"/>
      <c r="U157" s="538"/>
      <c r="V157" s="665"/>
    </row>
    <row r="158" spans="17:22" x14ac:dyDescent="0.2">
      <c r="Q158" s="538"/>
      <c r="R158" s="665"/>
      <c r="S158" s="538"/>
      <c r="T158" s="665"/>
      <c r="U158" s="538"/>
      <c r="V158" s="665"/>
    </row>
    <row r="159" spans="17:22" x14ac:dyDescent="0.2">
      <c r="Q159" s="538"/>
      <c r="R159" s="665"/>
      <c r="S159" s="538"/>
      <c r="T159" s="665"/>
      <c r="U159" s="538"/>
      <c r="V159" s="665"/>
    </row>
    <row r="160" spans="17:22" x14ac:dyDescent="0.2">
      <c r="Q160" s="538"/>
      <c r="R160" s="665"/>
      <c r="S160" s="538"/>
      <c r="T160" s="665"/>
      <c r="U160" s="538"/>
      <c r="V160" s="665"/>
    </row>
  </sheetData>
  <mergeCells count="180">
    <mergeCell ref="W74:W78"/>
    <mergeCell ref="C130:F130"/>
    <mergeCell ref="B131:F131"/>
    <mergeCell ref="S121:S122"/>
    <mergeCell ref="U121:U122"/>
    <mergeCell ref="D123:D124"/>
    <mergeCell ref="Q123:Q124"/>
    <mergeCell ref="S123:S124"/>
    <mergeCell ref="W105:W106"/>
    <mergeCell ref="W107:W110"/>
    <mergeCell ref="W111:W115"/>
    <mergeCell ref="W116:W118"/>
    <mergeCell ref="R116:R118"/>
    <mergeCell ref="T116:T118"/>
    <mergeCell ref="R121:R122"/>
    <mergeCell ref="T121:T122"/>
    <mergeCell ref="R123:R124"/>
    <mergeCell ref="T123:T124"/>
    <mergeCell ref="W123:W124"/>
    <mergeCell ref="W121:W122"/>
    <mergeCell ref="V116:V118"/>
    <mergeCell ref="V121:V122"/>
    <mergeCell ref="P131:W131"/>
    <mergeCell ref="D127:D128"/>
    <mergeCell ref="W127:W128"/>
    <mergeCell ref="V1:W1"/>
    <mergeCell ref="D125:D126"/>
    <mergeCell ref="B61:B65"/>
    <mergeCell ref="C61:C65"/>
    <mergeCell ref="D64:D65"/>
    <mergeCell ref="D66:D67"/>
    <mergeCell ref="H66:H67"/>
    <mergeCell ref="K66:K67"/>
    <mergeCell ref="Q53:Q54"/>
    <mergeCell ref="S53:S54"/>
    <mergeCell ref="J66:J67"/>
    <mergeCell ref="M66:M67"/>
    <mergeCell ref="B45:B48"/>
    <mergeCell ref="C45:C48"/>
    <mergeCell ref="D45:D48"/>
    <mergeCell ref="G45:G48"/>
    <mergeCell ref="W32:W33"/>
    <mergeCell ref="W36:W37"/>
    <mergeCell ref="W55:W58"/>
    <mergeCell ref="D38:D39"/>
    <mergeCell ref="W38:W39"/>
    <mergeCell ref="N8:N10"/>
    <mergeCell ref="E8:E10"/>
    <mergeCell ref="P130:W130"/>
    <mergeCell ref="A3:W3"/>
    <mergeCell ref="A4:W4"/>
    <mergeCell ref="A5:W5"/>
    <mergeCell ref="U123:U124"/>
    <mergeCell ref="Q116:Q118"/>
    <mergeCell ref="S116:S118"/>
    <mergeCell ref="U116:U118"/>
    <mergeCell ref="D119:D120"/>
    <mergeCell ref="D121:D122"/>
    <mergeCell ref="Q121:Q122"/>
    <mergeCell ref="D107:D110"/>
    <mergeCell ref="D111:D115"/>
    <mergeCell ref="D116:D118"/>
    <mergeCell ref="C93:F93"/>
    <mergeCell ref="A105:A106"/>
    <mergeCell ref="B105:B106"/>
    <mergeCell ref="C105:C106"/>
    <mergeCell ref="A61:A65"/>
    <mergeCell ref="A87:A88"/>
    <mergeCell ref="B87:B88"/>
    <mergeCell ref="C87:C88"/>
    <mergeCell ref="D87:D88"/>
    <mergeCell ref="G66:G67"/>
    <mergeCell ref="A133:P133"/>
    <mergeCell ref="A143:F143"/>
    <mergeCell ref="A137:F137"/>
    <mergeCell ref="A138:F138"/>
    <mergeCell ref="A139:F139"/>
    <mergeCell ref="A140:F140"/>
    <mergeCell ref="A141:F141"/>
    <mergeCell ref="A142:F142"/>
    <mergeCell ref="B132:F132"/>
    <mergeCell ref="A135:F135"/>
    <mergeCell ref="A136:F136"/>
    <mergeCell ref="P132:W132"/>
    <mergeCell ref="A53:A54"/>
    <mergeCell ref="B53:B54"/>
    <mergeCell ref="C53:C54"/>
    <mergeCell ref="D53:D54"/>
    <mergeCell ref="D49:D52"/>
    <mergeCell ref="R53:R54"/>
    <mergeCell ref="T53:T54"/>
    <mergeCell ref="D43:D44"/>
    <mergeCell ref="H45:H48"/>
    <mergeCell ref="A45:A48"/>
    <mergeCell ref="F8:F10"/>
    <mergeCell ref="G8:G10"/>
    <mergeCell ref="J8:J10"/>
    <mergeCell ref="D23:D24"/>
    <mergeCell ref="A25:A26"/>
    <mergeCell ref="B25:B26"/>
    <mergeCell ref="C25:C26"/>
    <mergeCell ref="D25:D26"/>
    <mergeCell ref="D18:D20"/>
    <mergeCell ref="G19:G20"/>
    <mergeCell ref="H19:H20"/>
    <mergeCell ref="W8:W10"/>
    <mergeCell ref="P8:V8"/>
    <mergeCell ref="Q9:V9"/>
    <mergeCell ref="A11:W11"/>
    <mergeCell ref="A12:W12"/>
    <mergeCell ref="B13:W13"/>
    <mergeCell ref="C14:W14"/>
    <mergeCell ref="W79:W80"/>
    <mergeCell ref="N34:N35"/>
    <mergeCell ref="N66:N67"/>
    <mergeCell ref="I8:I10"/>
    <mergeCell ref="L8:L10"/>
    <mergeCell ref="O8:O10"/>
    <mergeCell ref="V49:V50"/>
    <mergeCell ref="V53:V54"/>
    <mergeCell ref="A8:A10"/>
    <mergeCell ref="B8:B10"/>
    <mergeCell ref="C8:C10"/>
    <mergeCell ref="D8:D10"/>
    <mergeCell ref="M8:M10"/>
    <mergeCell ref="P9:P10"/>
    <mergeCell ref="H8:H10"/>
    <mergeCell ref="K8:K10"/>
    <mergeCell ref="W15:W17"/>
    <mergeCell ref="D27:D29"/>
    <mergeCell ref="D30:D31"/>
    <mergeCell ref="E30:E31"/>
    <mergeCell ref="P36:P37"/>
    <mergeCell ref="D36:D37"/>
    <mergeCell ref="P49:P50"/>
    <mergeCell ref="P55:P56"/>
    <mergeCell ref="W18:W20"/>
    <mergeCell ref="W21:W22"/>
    <mergeCell ref="W23:W24"/>
    <mergeCell ref="W30:W31"/>
    <mergeCell ref="W34:W35"/>
    <mergeCell ref="W43:W44"/>
    <mergeCell ref="W45:W48"/>
    <mergeCell ref="W49:W52"/>
    <mergeCell ref="W53:W54"/>
    <mergeCell ref="Q72:Q73"/>
    <mergeCell ref="R72:R73"/>
    <mergeCell ref="S72:S73"/>
    <mergeCell ref="H34:H35"/>
    <mergeCell ref="K34:K35"/>
    <mergeCell ref="D55:D58"/>
    <mergeCell ref="P53:P54"/>
    <mergeCell ref="D34:D35"/>
    <mergeCell ref="G34:G35"/>
    <mergeCell ref="J34:J35"/>
    <mergeCell ref="M34:M35"/>
    <mergeCell ref="T72:T73"/>
    <mergeCell ref="U72:U73"/>
    <mergeCell ref="V72:V73"/>
    <mergeCell ref="W61:W63"/>
    <mergeCell ref="W64:W65"/>
    <mergeCell ref="W66:W67"/>
    <mergeCell ref="W68:W69"/>
    <mergeCell ref="V123:V124"/>
    <mergeCell ref="D40:D42"/>
    <mergeCell ref="D74:D76"/>
    <mergeCell ref="C84:F84"/>
    <mergeCell ref="D105:D106"/>
    <mergeCell ref="U53:U54"/>
    <mergeCell ref="Q49:Q50"/>
    <mergeCell ref="S49:S50"/>
    <mergeCell ref="U49:U50"/>
    <mergeCell ref="P93:W93"/>
    <mergeCell ref="C94:W94"/>
    <mergeCell ref="P84:W84"/>
    <mergeCell ref="C85:W85"/>
    <mergeCell ref="P68:P69"/>
    <mergeCell ref="D72:D73"/>
    <mergeCell ref="W72:W73"/>
    <mergeCell ref="P72:P73"/>
  </mergeCells>
  <pageMargins left="0.78740157480314965" right="0.39370078740157483" top="0.39370078740157483" bottom="0.39370078740157483" header="0" footer="0"/>
  <pageSetup paperSize="9" scale="63" fitToHeight="0" orientation="landscape" r:id="rId1"/>
  <rowBreaks count="3" manualBreakCount="3">
    <brk id="80" max="22" man="1"/>
    <brk id="101" max="22" man="1"/>
    <brk id="133" max="22" man="1"/>
  </rowBreaks>
  <ignoredErrors>
    <ignoredError sqref="I104 I60" formula="1"/>
    <ignoredError sqref="Z83 Z92:AA92 AC92:AD92 AF92:AG92 Z104 AC104:AD104 AF104:AG104 Z129:AA129" formulaRange="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1 programa</vt:lpstr>
      <vt:lpstr>'1 programa'!Print_Area</vt:lpstr>
      <vt:lpstr>'Aiškinamoji lentelė'!Print_Area</vt:lpstr>
      <vt:lpstr>'1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2023-06-05T10:06:20Z</cp:lastPrinted>
  <dcterms:created xsi:type="dcterms:W3CDTF">2007-07-27T10:32:34Z</dcterms:created>
  <dcterms:modified xsi:type="dcterms:W3CDTF">2023-06-09T10:45:17Z</dcterms:modified>
</cp:coreProperties>
</file>